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ervidor\Proterm\2016 Mediciones\Clientes\Guacolda Energia\00 CEMS\U4\05 CD\Cálculos de Ensayos\04 COMS\"/>
    </mc:Choice>
  </mc:AlternateContent>
  <bookViews>
    <workbookView xWindow="150" yWindow="90" windowWidth="12750" windowHeight="9975" tabRatio="682"/>
  </bookViews>
  <sheets>
    <sheet name="Resumen Funcio. y auditoria" sheetId="6" r:id="rId1"/>
    <sheet name="Chequeo T.R." sheetId="10" r:id="rId2"/>
    <sheet name="Periodo de prueba operacional" sheetId="7" r:id="rId3"/>
  </sheets>
  <calcPr calcId="152511"/>
</workbook>
</file>

<file path=xl/calcChain.xml><?xml version="1.0" encoding="utf-8"?>
<calcChain xmlns="http://schemas.openxmlformats.org/spreadsheetml/2006/main">
  <c r="L19" i="7" l="1"/>
  <c r="L20" i="7"/>
  <c r="L21" i="7"/>
  <c r="L22" i="7"/>
  <c r="L23" i="7"/>
  <c r="L24" i="7"/>
  <c r="L18" i="7"/>
  <c r="I38" i="6" l="1"/>
  <c r="G38" i="6"/>
  <c r="M19" i="7" l="1"/>
  <c r="M20" i="7"/>
  <c r="M21" i="7"/>
  <c r="M22" i="7"/>
  <c r="M23" i="7"/>
  <c r="M24" i="7"/>
  <c r="M18" i="7"/>
  <c r="C29" i="7" l="1"/>
  <c r="M16" i="6"/>
  <c r="M17" i="6"/>
  <c r="M18" i="6"/>
  <c r="M19" i="6"/>
  <c r="M15" i="6"/>
  <c r="L16" i="6"/>
  <c r="L17" i="6"/>
  <c r="L18" i="6"/>
  <c r="L19" i="6"/>
  <c r="L15" i="6"/>
  <c r="K16" i="6"/>
  <c r="K17" i="6"/>
  <c r="K18" i="6"/>
  <c r="K19" i="6"/>
  <c r="K15" i="6"/>
  <c r="C24" i="6" l="1"/>
  <c r="E24" i="6"/>
  <c r="G25" i="6"/>
  <c r="G26" i="6" s="1"/>
  <c r="G24" i="6"/>
  <c r="C25" i="6"/>
  <c r="C26" i="6" s="1"/>
  <c r="E25" i="6"/>
  <c r="E26" i="6" s="1"/>
  <c r="G27" i="6" l="1"/>
  <c r="E27" i="6"/>
  <c r="C27" i="6"/>
  <c r="E38" i="6" l="1"/>
  <c r="D44" i="6" l="1"/>
  <c r="N19" i="7" l="1"/>
  <c r="N20" i="7"/>
  <c r="N23" i="7"/>
  <c r="N21" i="7"/>
  <c r="N24" i="7"/>
  <c r="N22" i="7"/>
  <c r="N18" i="7"/>
  <c r="E44" i="6"/>
  <c r="C44" i="6"/>
  <c r="E29" i="7" l="1"/>
  <c r="C38" i="6"/>
  <c r="E30" i="7" l="1"/>
  <c r="E31" i="7" s="1"/>
  <c r="E32" i="7" s="1"/>
  <c r="C30" i="7"/>
  <c r="C31" i="7" s="1"/>
  <c r="C32" i="7" l="1"/>
</calcChain>
</file>

<file path=xl/sharedStrings.xml><?xml version="1.0" encoding="utf-8"?>
<sst xmlns="http://schemas.openxmlformats.org/spreadsheetml/2006/main" count="166" uniqueCount="81">
  <si>
    <t>Valores de Referencia</t>
  </si>
  <si>
    <t>Fecha</t>
  </si>
  <si>
    <t>Valor de Referencia, Atenuadores</t>
  </si>
  <si>
    <t>Nivel bajo</t>
  </si>
  <si>
    <t>Nivel medio</t>
  </si>
  <si>
    <t>Nivel alto</t>
  </si>
  <si>
    <t>Respuesta COMS</t>
  </si>
  <si>
    <t>Nº inserción</t>
  </si>
  <si>
    <t>% opacidad registrada por COMS al insertar atenuadores</t>
  </si>
  <si>
    <t>Medio</t>
  </si>
  <si>
    <t>Alto</t>
  </si>
  <si>
    <t>Promedio</t>
  </si>
  <si>
    <t>Nivel</t>
  </si>
  <si>
    <t>CC</t>
  </si>
  <si>
    <t>Sd</t>
  </si>
  <si>
    <t>Cálculos</t>
  </si>
  <si>
    <t>Factor</t>
  </si>
  <si>
    <t>Er</t>
  </si>
  <si>
    <t>đ</t>
  </si>
  <si>
    <t>Bajo</t>
  </si>
  <si>
    <t>Inserción</t>
  </si>
  <si>
    <t>Media</t>
  </si>
  <si>
    <t>Error de DC</t>
  </si>
  <si>
    <t>Chequeo de Error de Calibración   (ensayo B)</t>
  </si>
  <si>
    <t>Chequeo Tiempo de respuesta del sistema   (ensayo C)</t>
  </si>
  <si>
    <t>Desviación</t>
  </si>
  <si>
    <t>Time(hh:mm:ss)</t>
  </si>
  <si>
    <t>Opacidad</t>
  </si>
  <si>
    <t>Registro de Datalogger</t>
  </si>
  <si>
    <t>9 s</t>
  </si>
  <si>
    <t>Chequeo de Tiempo de Respuesta del Sistema</t>
  </si>
  <si>
    <t>ENSAYO PRUEBAS DE FUNCIONAMIENTO Y AUDITORIA DE CAMPO, RESUMEN DE RESULTADOS</t>
  </si>
  <si>
    <t>1.0</t>
  </si>
  <si>
    <t>2.0</t>
  </si>
  <si>
    <t>3.0</t>
  </si>
  <si>
    <t>4.0</t>
  </si>
  <si>
    <t>5.0</t>
  </si>
  <si>
    <t>Cálculo de periodo promedio y chequeo de registros   (ensayo D)</t>
  </si>
  <si>
    <t>ENSAYO PERIODO DE PRUEBA OPERACIONAL</t>
  </si>
  <si>
    <t>Registros Diarios</t>
  </si>
  <si>
    <t>Diferencias</t>
  </si>
  <si>
    <t>Cálculos (ensayo B)</t>
  </si>
  <si>
    <t>Hora Inicio</t>
  </si>
  <si>
    <t>Hora Final</t>
  </si>
  <si>
    <t>8 s</t>
  </si>
  <si>
    <t>3 s</t>
  </si>
  <si>
    <t>3 S</t>
  </si>
  <si>
    <t>1º Alto</t>
  </si>
  <si>
    <t>1º Bajo</t>
  </si>
  <si>
    <t>Extracción</t>
  </si>
  <si>
    <t>4 s</t>
  </si>
  <si>
    <t>4 S</t>
  </si>
  <si>
    <t>2º Bajo</t>
  </si>
  <si>
    <t>2º Alto</t>
  </si>
  <si>
    <t>3º Bajo</t>
  </si>
  <si>
    <t>3º Alto</t>
  </si>
  <si>
    <t>4º Bajo</t>
  </si>
  <si>
    <t>4º Alto</t>
  </si>
  <si>
    <t>5º Bajo</t>
  </si>
  <si>
    <t>5º Alto</t>
  </si>
  <si>
    <t>Nivel Bajo</t>
  </si>
  <si>
    <t>Nivel Alto</t>
  </si>
  <si>
    <t>Ronda</t>
  </si>
  <si>
    <t>5 s</t>
  </si>
  <si>
    <t>||</t>
  </si>
  <si>
    <t>Carga Unidad 4</t>
  </si>
  <si>
    <t xml:space="preserve">Nota 1 : El ensayo se programo en para realizarse en forma automática el desde el día 12/11/2016. </t>
  </si>
  <si>
    <t>Nota 1 : Los ensayos fueron realizados el día 10/11/2016.</t>
  </si>
  <si>
    <t>sobre el 95% (7,42)</t>
  </si>
  <si>
    <t>sobre el 95% (26,79)</t>
  </si>
  <si>
    <t>bajo el 5% (0,39)</t>
  </si>
  <si>
    <t>bajo el 5% (1,41)</t>
  </si>
  <si>
    <t>sobre el 95% (7,41)</t>
  </si>
  <si>
    <t>sobre el 95% (26,71)</t>
  </si>
  <si>
    <t>sobre el 95% (7,4)</t>
  </si>
  <si>
    <t>sobre el 95% (26,6)</t>
  </si>
  <si>
    <t>bajo el 5% (1,4)</t>
  </si>
  <si>
    <t>sobre el 95% (26,66)</t>
  </si>
  <si>
    <t>Nota 2 : Debido a que el ciclo de verificación no dura el tiempo suficiente para asegurar un registro completo como promedio minuto, para el calculo de este ensayo se utilizan los datos almacenados en el informe de verificación, este dato corresponde a un valor puntual registrado por el sistema de adquisición de datos en forma automática, que es auditable en el tiempo y no puede ser modificado.</t>
  </si>
  <si>
    <t>Nota 3 : El horario indicado corresponde al que efectivamente se realizo el ensayo, la hora indicada en el informe de verificación corresponde al horario que por defecto se ejecutaba la verificación automática antes de las pruebas de validación.</t>
  </si>
  <si>
    <t>Nota 4 : En CD se adjuntan  los registros del informe minutal y del informe de verificación de todos los días que duró este ensayo.</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</si>
</sst>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C0A]d\-mmm\-yy;@"/>
    <numFmt numFmtId="165" formatCode="0\ &quot;s&quot;"/>
    <numFmt numFmtId="166" formatCode="0.000000\ &quot;s&quot;"/>
    <numFmt numFmtId="167" formatCode="0.00\ &quot;%&quot;"/>
    <numFmt numFmtId="168" formatCode="0.0\ &quot;%&quot;"/>
    <numFmt numFmtId="169" formatCode="0.0\ &quot;s&quot;"/>
    <numFmt numFmtId="170" formatCode="0.0\ &quot;Mw&quot;"/>
    <numFmt numFmtId="171" formatCode="0.000\ &quot;%&quot;"/>
    <numFmt numFmtId="172" formatCode="h:mm;@"/>
    <numFmt numFmtId="173" formatCode="dd/mm/yyyy\ hh:mm:ss"/>
  </numFmts>
  <fonts count="20" x14ac:knownFonts="1">
    <font>
      <sz val="11"/>
      <color theme="1"/>
      <name val="Calibri"/>
      <family val="2"/>
      <scheme val="minor"/>
    </font>
    <font>
      <b/>
      <sz val="11"/>
      <color theme="1"/>
      <name val="Calibri"/>
      <family val="2"/>
      <scheme val="minor"/>
    </font>
    <font>
      <sz val="18"/>
      <color theme="1"/>
      <name val="Calibri"/>
      <family val="2"/>
      <scheme val="minor"/>
    </font>
    <font>
      <b/>
      <sz val="12"/>
      <color theme="1"/>
      <name val="Calibri"/>
      <family val="2"/>
      <scheme val="minor"/>
    </font>
    <font>
      <b/>
      <u/>
      <sz val="12"/>
      <color theme="1"/>
      <name val="Calibri"/>
      <family val="2"/>
      <scheme val="minor"/>
    </font>
    <font>
      <b/>
      <sz val="14"/>
      <color theme="1"/>
      <name val="Calibri"/>
      <family val="2"/>
      <scheme val="minor"/>
    </font>
    <font>
      <b/>
      <u/>
      <sz val="14"/>
      <color theme="1"/>
      <name val="Calibri"/>
      <family val="2"/>
      <scheme val="minor"/>
    </font>
    <font>
      <b/>
      <sz val="24"/>
      <color theme="1"/>
      <name val="Calibri"/>
      <family val="2"/>
      <scheme val="minor"/>
    </font>
    <font>
      <sz val="16"/>
      <color theme="1"/>
      <name val="Calibri"/>
      <family val="2"/>
      <scheme val="minor"/>
    </font>
    <font>
      <b/>
      <sz val="18"/>
      <color theme="1"/>
      <name val="Calibri"/>
      <family val="2"/>
      <scheme val="minor"/>
    </font>
    <font>
      <b/>
      <sz val="11"/>
      <color theme="1"/>
      <name val="Calibri"/>
      <family val="2"/>
    </font>
    <font>
      <sz val="10"/>
      <name val="Arial"/>
      <family val="2"/>
    </font>
    <font>
      <sz val="18"/>
      <color rgb="FF0000FF"/>
      <name val="Calibri"/>
      <family val="2"/>
      <scheme val="minor"/>
    </font>
    <font>
      <b/>
      <u/>
      <sz val="18"/>
      <color theme="1"/>
      <name val="Calibri"/>
      <family val="2"/>
      <scheme val="minor"/>
    </font>
    <font>
      <sz val="14"/>
      <color theme="1"/>
      <name val="Calibri"/>
      <family val="2"/>
      <scheme val="minor"/>
    </font>
    <font>
      <sz val="11"/>
      <color rgb="FF0000FF"/>
      <name val="Calibri"/>
      <family val="2"/>
      <scheme val="minor"/>
    </font>
    <font>
      <b/>
      <sz val="11"/>
      <color rgb="FF0000FF"/>
      <name val="Calibri"/>
      <family val="2"/>
      <scheme val="minor"/>
    </font>
    <font>
      <sz val="11"/>
      <color rgb="FFFF0000"/>
      <name val="Calibri"/>
      <family val="2"/>
      <scheme val="minor"/>
    </font>
    <font>
      <b/>
      <sz val="20"/>
      <color theme="1"/>
      <name val="Calibri"/>
      <family val="2"/>
      <scheme val="minor"/>
    </font>
    <font>
      <b/>
      <sz val="16"/>
      <color theme="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rgb="FF92D050"/>
        <bgColor indexed="64"/>
      </patternFill>
    </fill>
    <fill>
      <patternFill patternType="solid">
        <fgColor rgb="FFFFFF00"/>
        <bgColor indexed="64"/>
      </patternFill>
    </fill>
    <fill>
      <patternFill patternType="solid">
        <fgColor theme="0"/>
        <bgColor indexed="64"/>
      </patternFill>
    </fill>
    <fill>
      <patternFill patternType="solid">
        <fgColor rgb="FF00B05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style="medium">
        <color indexed="64"/>
      </right>
      <top style="medium">
        <color indexed="64"/>
      </top>
      <bottom/>
      <diagonal/>
    </border>
  </borders>
  <cellStyleXfs count="2">
    <xf numFmtId="0" fontId="0" fillId="0" borderId="0"/>
    <xf numFmtId="0" fontId="11" fillId="0" borderId="0"/>
  </cellStyleXfs>
  <cellXfs count="201">
    <xf numFmtId="0" fontId="0" fillId="0" borderId="0" xfId="0"/>
    <xf numFmtId="0" fontId="4" fillId="0" borderId="0" xfId="0" applyFont="1"/>
    <xf numFmtId="0" fontId="6" fillId="0" borderId="0" xfId="0" applyFont="1"/>
    <xf numFmtId="0" fontId="1" fillId="0" borderId="0" xfId="0" applyFont="1" applyFill="1" applyBorder="1" applyAlignment="1"/>
    <xf numFmtId="0" fontId="0" fillId="0" borderId="0" xfId="0" applyBorder="1"/>
    <xf numFmtId="0" fontId="2" fillId="0" borderId="0" xfId="0" applyFont="1" applyBorder="1" applyAlignment="1">
      <alignment horizontal="center" vertical="center"/>
    </xf>
    <xf numFmtId="0" fontId="1" fillId="0" borderId="0" xfId="0" applyFont="1" applyFill="1" applyBorder="1" applyAlignment="1">
      <alignment horizontal="center" vertical="center"/>
    </xf>
    <xf numFmtId="10" fontId="8" fillId="0" borderId="0" xfId="0" applyNumberFormat="1" applyFont="1" applyFill="1" applyBorder="1" applyAlignment="1">
      <alignment horizontal="center" vertical="center"/>
    </xf>
    <xf numFmtId="10" fontId="8" fillId="0" borderId="0" xfId="0" applyNumberFormat="1" applyFont="1" applyFill="1" applyBorder="1" applyAlignment="1">
      <alignment horizontal="center" vertical="center" wrapText="1"/>
    </xf>
    <xf numFmtId="0" fontId="6" fillId="0" borderId="0" xfId="0" applyFont="1" applyFill="1" applyBorder="1" applyAlignment="1">
      <alignment horizontal="center" vertical="center"/>
    </xf>
    <xf numFmtId="2" fontId="0" fillId="0" borderId="0" xfId="0" applyNumberFormat="1"/>
    <xf numFmtId="0" fontId="3" fillId="0" borderId="0" xfId="0" applyFont="1" applyAlignment="1">
      <alignment horizontal="left" vertical="top" wrapText="1"/>
    </xf>
    <xf numFmtId="0" fontId="7" fillId="0" borderId="0" xfId="0" applyFont="1"/>
    <xf numFmtId="0" fontId="9" fillId="2" borderId="0" xfId="0" applyFont="1" applyFill="1"/>
    <xf numFmtId="0" fontId="13" fillId="2" borderId="0" xfId="0" applyFont="1" applyFill="1"/>
    <xf numFmtId="0" fontId="1" fillId="2" borderId="22" xfId="0" applyFont="1" applyFill="1" applyBorder="1" applyAlignment="1">
      <alignment horizontal="center" vertical="center"/>
    </xf>
    <xf numFmtId="0" fontId="10" fillId="2" borderId="22" xfId="0" applyFont="1" applyFill="1" applyBorder="1" applyAlignment="1">
      <alignment horizontal="center" vertical="center"/>
    </xf>
    <xf numFmtId="0" fontId="1" fillId="2" borderId="40" xfId="0" applyFont="1" applyFill="1" applyBorder="1" applyAlignment="1">
      <alignment horizontal="center" vertical="center"/>
    </xf>
    <xf numFmtId="0" fontId="5" fillId="2" borderId="23" xfId="0" applyFont="1" applyFill="1" applyBorder="1" applyAlignment="1">
      <alignment horizontal="center" vertical="center"/>
    </xf>
    <xf numFmtId="0" fontId="1" fillId="2" borderId="28" xfId="0" applyFont="1" applyFill="1" applyBorder="1" applyAlignment="1">
      <alignment horizontal="center" vertical="center"/>
    </xf>
    <xf numFmtId="0" fontId="1" fillId="2" borderId="19" xfId="0" applyFont="1" applyFill="1" applyBorder="1" applyAlignment="1">
      <alignment horizontal="center" vertical="center"/>
    </xf>
    <xf numFmtId="2" fontId="8" fillId="0" borderId="0" xfId="0" applyNumberFormat="1" applyFont="1" applyFill="1" applyBorder="1" applyAlignment="1">
      <alignment vertical="center"/>
    </xf>
    <xf numFmtId="167" fontId="14" fillId="0" borderId="43" xfId="0" applyNumberFormat="1" applyFont="1" applyFill="1" applyBorder="1" applyAlignment="1">
      <alignment horizontal="center" vertical="center"/>
    </xf>
    <xf numFmtId="167" fontId="14" fillId="0" borderId="36" xfId="0" applyNumberFormat="1" applyFont="1" applyFill="1" applyBorder="1" applyAlignment="1">
      <alignment horizontal="center" vertical="center"/>
    </xf>
    <xf numFmtId="167" fontId="14" fillId="0" borderId="33" xfId="0" applyNumberFormat="1" applyFont="1" applyFill="1" applyBorder="1" applyAlignment="1">
      <alignment horizontal="center" vertical="center"/>
    </xf>
    <xf numFmtId="167" fontId="14" fillId="0" borderId="25" xfId="0" applyNumberFormat="1" applyFont="1" applyFill="1" applyBorder="1" applyAlignment="1">
      <alignment horizontal="center" vertical="center"/>
    </xf>
    <xf numFmtId="167" fontId="14" fillId="0" borderId="4" xfId="0" applyNumberFormat="1" applyFont="1" applyFill="1" applyBorder="1" applyAlignment="1">
      <alignment horizontal="center" vertical="center"/>
    </xf>
    <xf numFmtId="167" fontId="14" fillId="0" borderId="6" xfId="0" applyNumberFormat="1" applyFont="1" applyFill="1" applyBorder="1" applyAlignment="1">
      <alignment horizontal="center" vertical="center"/>
    </xf>
    <xf numFmtId="164" fontId="1" fillId="0" borderId="46" xfId="0" applyNumberFormat="1" applyFont="1" applyFill="1" applyBorder="1" applyAlignment="1">
      <alignment horizontal="center" vertical="center"/>
    </xf>
    <xf numFmtId="164" fontId="1" fillId="0" borderId="47" xfId="0" applyNumberFormat="1" applyFont="1" applyFill="1" applyBorder="1" applyAlignment="1">
      <alignment horizontal="center" vertical="center"/>
    </xf>
    <xf numFmtId="164" fontId="15" fillId="0" borderId="21" xfId="0" applyNumberFormat="1" applyFont="1" applyFill="1" applyBorder="1" applyAlignment="1">
      <alignment horizontal="center" vertical="center"/>
    </xf>
    <xf numFmtId="164" fontId="15" fillId="0" borderId="27" xfId="0" applyNumberFormat="1" applyFont="1" applyFill="1" applyBorder="1" applyAlignment="1">
      <alignment horizontal="center" vertical="center"/>
    </xf>
    <xf numFmtId="2" fontId="17" fillId="0" borderId="0" xfId="0" applyNumberFormat="1" applyFont="1" applyFill="1" applyAlignment="1">
      <alignment horizontal="center"/>
    </xf>
    <xf numFmtId="0" fontId="17" fillId="0" borderId="0" xfId="0" applyFont="1"/>
    <xf numFmtId="0" fontId="17" fillId="0" borderId="0" xfId="0" applyFont="1" applyFill="1" applyAlignment="1">
      <alignment horizontal="center" vertical="center"/>
    </xf>
    <xf numFmtId="2" fontId="17" fillId="0" borderId="0" xfId="0" applyNumberFormat="1" applyFont="1"/>
    <xf numFmtId="0" fontId="1" fillId="2" borderId="21" xfId="0" applyFont="1" applyFill="1" applyBorder="1" applyAlignment="1">
      <alignment horizontal="center" vertical="center"/>
    </xf>
    <xf numFmtId="0" fontId="0" fillId="0" borderId="0" xfId="0" applyFont="1"/>
    <xf numFmtId="0" fontId="1" fillId="2" borderId="32" xfId="0" applyFont="1" applyFill="1" applyBorder="1" applyAlignment="1">
      <alignment horizontal="center" vertical="center" wrapText="1"/>
    </xf>
    <xf numFmtId="2" fontId="0" fillId="0" borderId="42" xfId="0" applyNumberFormat="1" applyFont="1" applyBorder="1" applyAlignment="1">
      <alignment horizontal="center" vertical="center"/>
    </xf>
    <xf numFmtId="2" fontId="0" fillId="0" borderId="43" xfId="0" applyNumberFormat="1" applyFont="1" applyBorder="1" applyAlignment="1">
      <alignment horizontal="center" vertical="center"/>
    </xf>
    <xf numFmtId="2" fontId="0" fillId="0" borderId="1" xfId="0" applyNumberFormat="1" applyFont="1" applyBorder="1" applyAlignment="1">
      <alignment horizontal="center" vertical="center"/>
    </xf>
    <xf numFmtId="2" fontId="0" fillId="0" borderId="36" xfId="0" applyNumberFormat="1" applyFont="1" applyBorder="1" applyAlignment="1">
      <alignment horizontal="center" vertical="center"/>
    </xf>
    <xf numFmtId="2" fontId="0" fillId="0" borderId="32" xfId="0" applyNumberFormat="1" applyFont="1" applyBorder="1" applyAlignment="1">
      <alignment horizontal="center" vertical="center"/>
    </xf>
    <xf numFmtId="2" fontId="0" fillId="0" borderId="33" xfId="0" applyNumberFormat="1" applyFont="1" applyBorder="1" applyAlignment="1">
      <alignment horizontal="center" vertical="center"/>
    </xf>
    <xf numFmtId="2" fontId="0" fillId="0" borderId="0" xfId="0" applyNumberFormat="1" applyFont="1"/>
    <xf numFmtId="0" fontId="0" fillId="0" borderId="0" xfId="0" applyFont="1" applyFill="1" applyBorder="1"/>
    <xf numFmtId="0" fontId="5" fillId="2" borderId="29" xfId="0" applyFont="1" applyFill="1" applyBorder="1" applyAlignment="1">
      <alignment horizontal="center" vertical="center"/>
    </xf>
    <xf numFmtId="0" fontId="5" fillId="0" borderId="0" xfId="0" applyFont="1" applyFill="1" applyBorder="1" applyAlignment="1">
      <alignment horizontal="center" vertical="center"/>
    </xf>
    <xf numFmtId="0" fontId="1" fillId="2" borderId="34" xfId="0" applyFont="1" applyFill="1" applyBorder="1" applyAlignment="1">
      <alignment vertical="center"/>
    </xf>
    <xf numFmtId="0" fontId="1" fillId="2" borderId="35" xfId="0" applyFont="1" applyFill="1" applyBorder="1" applyAlignment="1">
      <alignment vertical="center"/>
    </xf>
    <xf numFmtId="0" fontId="1" fillId="0" borderId="0" xfId="0" applyFont="1" applyFill="1" applyBorder="1" applyAlignment="1">
      <alignment vertical="center"/>
    </xf>
    <xf numFmtId="167" fontId="2" fillId="0" borderId="0" xfId="0" applyNumberFormat="1" applyFont="1" applyFill="1" applyBorder="1" applyAlignment="1">
      <alignment vertical="center"/>
    </xf>
    <xf numFmtId="10" fontId="2" fillId="0" borderId="0" xfId="0" applyNumberFormat="1" applyFont="1" applyFill="1" applyBorder="1" applyAlignment="1">
      <alignment vertical="center"/>
    </xf>
    <xf numFmtId="167" fontId="2" fillId="0" borderId="32" xfId="0" applyNumberFormat="1" applyFont="1" applyFill="1" applyBorder="1" applyAlignment="1">
      <alignment horizontal="center" vertical="center"/>
    </xf>
    <xf numFmtId="167" fontId="2" fillId="0" borderId="33" xfId="0" applyNumberFormat="1" applyFont="1" applyFill="1" applyBorder="1" applyAlignment="1">
      <alignment horizontal="center" vertical="center"/>
    </xf>
    <xf numFmtId="0" fontId="5" fillId="0" borderId="0" xfId="0" applyFont="1"/>
    <xf numFmtId="171" fontId="2" fillId="0" borderId="1" xfId="0" applyNumberFormat="1" applyFont="1" applyFill="1" applyBorder="1" applyAlignment="1">
      <alignment horizontal="center" vertical="center"/>
    </xf>
    <xf numFmtId="171" fontId="2" fillId="0" borderId="36" xfId="0" applyNumberFormat="1" applyFont="1" applyFill="1" applyBorder="1" applyAlignment="1">
      <alignment horizontal="center" vertical="center"/>
    </xf>
    <xf numFmtId="0" fontId="1" fillId="2" borderId="33" xfId="0" applyFont="1" applyFill="1" applyBorder="1" applyAlignment="1">
      <alignment horizontal="center" vertical="center"/>
    </xf>
    <xf numFmtId="173" fontId="0" fillId="0" borderId="0" xfId="0" applyNumberFormat="1" applyFont="1" applyFill="1" applyAlignment="1">
      <alignment horizontal="center"/>
    </xf>
    <xf numFmtId="0" fontId="18" fillId="0" borderId="0" xfId="0" applyFont="1" applyFill="1"/>
    <xf numFmtId="2" fontId="0" fillId="0" borderId="0" xfId="0" applyNumberFormat="1" applyFont="1" applyFill="1" applyAlignment="1">
      <alignment horizontal="center"/>
    </xf>
    <xf numFmtId="0" fontId="0" fillId="0" borderId="0" xfId="0" applyFont="1" applyFill="1"/>
    <xf numFmtId="0" fontId="0" fillId="0" borderId="0" xfId="0" applyFont="1" applyAlignment="1">
      <alignment horizontal="center"/>
    </xf>
    <xf numFmtId="0" fontId="0" fillId="0" borderId="0" xfId="0" applyFont="1" applyFill="1" applyAlignment="1">
      <alignment horizontal="center" vertical="center"/>
    </xf>
    <xf numFmtId="0" fontId="0" fillId="0" borderId="0" xfId="0" applyFont="1" applyFill="1" applyAlignment="1">
      <alignment horizontal="center"/>
    </xf>
    <xf numFmtId="0" fontId="1" fillId="0" borderId="0" xfId="0" applyFont="1" applyFill="1" applyBorder="1" applyAlignment="1">
      <alignment horizontal="center" vertical="center"/>
    </xf>
    <xf numFmtId="0" fontId="1" fillId="2" borderId="28" xfId="0" applyFont="1" applyFill="1" applyBorder="1" applyAlignment="1">
      <alignment horizontal="center" vertical="center"/>
    </xf>
    <xf numFmtId="0" fontId="1" fillId="2" borderId="23" xfId="0" applyFont="1" applyFill="1" applyBorder="1" applyAlignment="1">
      <alignment horizontal="center" vertical="center"/>
    </xf>
    <xf numFmtId="0" fontId="1" fillId="2" borderId="32" xfId="0" applyFont="1" applyFill="1" applyBorder="1" applyAlignment="1">
      <alignment horizontal="center" vertical="center"/>
    </xf>
    <xf numFmtId="0" fontId="1" fillId="2" borderId="33" xfId="0" applyFont="1" applyFill="1" applyBorder="1" applyAlignment="1">
      <alignment horizontal="center" vertical="center"/>
    </xf>
    <xf numFmtId="172" fontId="0" fillId="0" borderId="18" xfId="0" applyNumberFormat="1" applyFont="1" applyFill="1" applyBorder="1" applyAlignment="1">
      <alignment horizontal="center" vertical="center"/>
    </xf>
    <xf numFmtId="170" fontId="0" fillId="0" borderId="35" xfId="0" applyNumberFormat="1" applyFont="1" applyFill="1" applyBorder="1" applyAlignment="1">
      <alignment horizontal="center" vertical="center"/>
    </xf>
    <xf numFmtId="172" fontId="0" fillId="0" borderId="24" xfId="0" applyNumberFormat="1" applyFont="1" applyFill="1" applyBorder="1" applyAlignment="1">
      <alignment horizontal="center" vertical="center"/>
    </xf>
    <xf numFmtId="170" fontId="0" fillId="0" borderId="43" xfId="0" applyNumberFormat="1" applyFont="1" applyFill="1" applyBorder="1" applyAlignment="1">
      <alignment horizontal="center" vertical="center"/>
    </xf>
    <xf numFmtId="170" fontId="0" fillId="0" borderId="36" xfId="0" applyNumberFormat="1" applyFont="1" applyFill="1" applyBorder="1" applyAlignment="1">
      <alignment horizontal="center" vertical="center"/>
    </xf>
    <xf numFmtId="172" fontId="0" fillId="0" borderId="3" xfId="0" applyNumberFormat="1" applyFont="1" applyFill="1" applyBorder="1" applyAlignment="1">
      <alignment horizontal="center" vertical="center"/>
    </xf>
    <xf numFmtId="172" fontId="0" fillId="0" borderId="5" xfId="0" applyNumberFormat="1" applyFont="1" applyFill="1" applyBorder="1" applyAlignment="1">
      <alignment horizontal="center" vertical="center"/>
    </xf>
    <xf numFmtId="170" fontId="0" fillId="0" borderId="33" xfId="0" applyNumberFormat="1" applyFont="1" applyFill="1" applyBorder="1" applyAlignment="1">
      <alignment horizontal="center" vertical="center"/>
    </xf>
    <xf numFmtId="0" fontId="0" fillId="0" borderId="0" xfId="0" applyFill="1"/>
    <xf numFmtId="0" fontId="3" fillId="0" borderId="0" xfId="0" applyFont="1" applyFill="1" applyAlignment="1">
      <alignment vertical="top" wrapText="1"/>
    </xf>
    <xf numFmtId="0" fontId="0" fillId="4" borderId="0" xfId="0" applyFont="1" applyFill="1"/>
    <xf numFmtId="0" fontId="0" fillId="4" borderId="0" xfId="0" applyFont="1" applyFill="1" applyAlignment="1">
      <alignment horizontal="center"/>
    </xf>
    <xf numFmtId="0" fontId="0" fillId="3" borderId="0" xfId="0" applyFont="1" applyFill="1"/>
    <xf numFmtId="0" fontId="0" fillId="3" borderId="0" xfId="0" applyFont="1" applyFill="1" applyAlignment="1">
      <alignment horizontal="center"/>
    </xf>
    <xf numFmtId="0" fontId="0" fillId="6" borderId="0" xfId="0" applyFont="1" applyFill="1"/>
    <xf numFmtId="0" fontId="0" fillId="6" borderId="0" xfId="0" applyFont="1" applyFill="1" applyAlignment="1">
      <alignment horizontal="center"/>
    </xf>
    <xf numFmtId="2" fontId="0" fillId="0" borderId="0" xfId="0" applyNumberFormat="1" applyFont="1" applyFill="1"/>
    <xf numFmtId="0" fontId="0" fillId="0" borderId="0" xfId="0" applyFont="1" applyBorder="1"/>
    <xf numFmtId="0" fontId="5" fillId="2" borderId="23" xfId="0" applyFont="1" applyFill="1" applyBorder="1" applyAlignment="1">
      <alignment horizontal="center"/>
    </xf>
    <xf numFmtId="0" fontId="7" fillId="5" borderId="0" xfId="0" applyFont="1" applyFill="1" applyAlignment="1"/>
    <xf numFmtId="0" fontId="0" fillId="5" borderId="0" xfId="0" applyFont="1" applyFill="1"/>
    <xf numFmtId="0" fontId="0" fillId="5" borderId="0" xfId="0" applyFont="1" applyFill="1" applyAlignment="1">
      <alignment vertical="top"/>
    </xf>
    <xf numFmtId="0" fontId="0" fillId="0" borderId="0" xfId="0" applyFont="1" applyAlignment="1">
      <alignment vertical="top"/>
    </xf>
    <xf numFmtId="0" fontId="18" fillId="5" borderId="0" xfId="0" applyFont="1" applyFill="1" applyAlignment="1">
      <alignment wrapText="1"/>
    </xf>
    <xf numFmtId="166" fontId="0" fillId="0" borderId="0" xfId="0" applyNumberFormat="1" applyFont="1"/>
    <xf numFmtId="9" fontId="5" fillId="0" borderId="0" xfId="0" applyNumberFormat="1" applyFont="1" applyFill="1" applyAlignment="1">
      <alignment horizontal="center"/>
    </xf>
    <xf numFmtId="3" fontId="0" fillId="0" borderId="0" xfId="0" applyNumberFormat="1" applyFont="1"/>
    <xf numFmtId="169" fontId="5" fillId="0" borderId="32" xfId="0" applyNumberFormat="1" applyFont="1" applyFill="1" applyBorder="1" applyAlignment="1">
      <alignment horizontal="center"/>
    </xf>
    <xf numFmtId="169" fontId="5" fillId="0" borderId="33" xfId="0" applyNumberFormat="1" applyFont="1" applyFill="1" applyBorder="1" applyAlignment="1">
      <alignment horizontal="center"/>
    </xf>
    <xf numFmtId="165" fontId="19" fillId="0" borderId="24" xfId="0" applyNumberFormat="1" applyFont="1" applyFill="1" applyBorder="1" applyAlignment="1">
      <alignment horizontal="center" vertical="center" wrapText="1"/>
    </xf>
    <xf numFmtId="165" fontId="19" fillId="0" borderId="26" xfId="0" applyNumberFormat="1" applyFont="1" applyFill="1" applyBorder="1" applyAlignment="1">
      <alignment horizontal="center" vertical="center" wrapText="1"/>
    </xf>
    <xf numFmtId="165" fontId="19" fillId="0" borderId="3" xfId="0" applyNumberFormat="1" applyFont="1" applyFill="1" applyBorder="1" applyAlignment="1">
      <alignment horizontal="center" vertical="center" wrapText="1"/>
    </xf>
    <xf numFmtId="165" fontId="19" fillId="0" borderId="10" xfId="0" applyNumberFormat="1" applyFont="1" applyFill="1" applyBorder="1" applyAlignment="1">
      <alignment horizontal="center" vertical="center" wrapText="1"/>
    </xf>
    <xf numFmtId="165" fontId="19" fillId="0" borderId="3" xfId="0" applyNumberFormat="1" applyFont="1" applyFill="1" applyBorder="1" applyAlignment="1">
      <alignment horizontal="center" vertical="center"/>
    </xf>
    <xf numFmtId="165" fontId="19" fillId="0" borderId="4" xfId="0" applyNumberFormat="1" applyFont="1" applyFill="1" applyBorder="1" applyAlignment="1">
      <alignment horizontal="center" vertical="center"/>
    </xf>
    <xf numFmtId="167" fontId="8" fillId="3" borderId="30" xfId="0" applyNumberFormat="1" applyFont="1" applyFill="1" applyBorder="1" applyAlignment="1">
      <alignment horizontal="center" vertical="center"/>
    </xf>
    <xf numFmtId="167" fontId="8" fillId="3" borderId="48" xfId="0" applyNumberFormat="1" applyFont="1" applyFill="1" applyBorder="1" applyAlignment="1">
      <alignment horizontal="center" vertical="center"/>
    </xf>
    <xf numFmtId="167" fontId="8" fillId="0" borderId="3" xfId="0" applyNumberFormat="1" applyFont="1" applyFill="1" applyBorder="1" applyAlignment="1">
      <alignment horizontal="center" vertical="center"/>
    </xf>
    <xf numFmtId="167" fontId="8" fillId="0" borderId="4" xfId="0" applyNumberFormat="1" applyFont="1" applyFill="1" applyBorder="1" applyAlignment="1">
      <alignment horizontal="center" vertical="center"/>
    </xf>
    <xf numFmtId="167" fontId="8" fillId="0" borderId="10" xfId="0" applyNumberFormat="1" applyFont="1" applyFill="1" applyBorder="1" applyAlignment="1">
      <alignment horizontal="center" vertical="center"/>
    </xf>
    <xf numFmtId="167" fontId="8" fillId="0" borderId="5" xfId="0" applyNumberFormat="1" applyFont="1" applyFill="1" applyBorder="1" applyAlignment="1">
      <alignment horizontal="center" vertical="center"/>
    </xf>
    <xf numFmtId="167" fontId="8" fillId="0" borderId="6" xfId="0" applyNumberFormat="1" applyFont="1" applyFill="1" applyBorder="1" applyAlignment="1">
      <alignment horizontal="center" vertical="center"/>
    </xf>
    <xf numFmtId="167" fontId="8" fillId="0" borderId="12" xfId="0" applyNumberFormat="1" applyFont="1" applyFill="1" applyBorder="1" applyAlignment="1">
      <alignment horizontal="center" vertical="center"/>
    </xf>
    <xf numFmtId="0" fontId="1" fillId="0" borderId="0" xfId="0" applyFont="1" applyFill="1" applyBorder="1" applyAlignment="1">
      <alignment horizontal="center" vertical="center"/>
    </xf>
    <xf numFmtId="0" fontId="1" fillId="0" borderId="0" xfId="0" applyFont="1" applyFill="1" applyBorder="1" applyAlignment="1">
      <alignment horizontal="center" vertical="center" wrapText="1"/>
    </xf>
    <xf numFmtId="0" fontId="1" fillId="2" borderId="18"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18"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7" xfId="0" applyFont="1" applyFill="1" applyBorder="1" applyAlignment="1">
      <alignment horizontal="center" vertical="center"/>
    </xf>
    <xf numFmtId="171" fontId="8" fillId="0" borderId="5" xfId="0" applyNumberFormat="1" applyFont="1" applyFill="1" applyBorder="1" applyAlignment="1">
      <alignment horizontal="center" vertical="center"/>
    </xf>
    <xf numFmtId="171" fontId="8" fillId="0" borderId="12" xfId="0" applyNumberFormat="1" applyFont="1" applyFill="1" applyBorder="1" applyAlignment="1">
      <alignment horizontal="center" vertical="center"/>
    </xf>
    <xf numFmtId="171" fontId="8" fillId="0" borderId="3" xfId="0" applyNumberFormat="1" applyFont="1" applyFill="1" applyBorder="1" applyAlignment="1">
      <alignment horizontal="center" vertical="center"/>
    </xf>
    <xf numFmtId="171" fontId="8" fillId="0" borderId="10" xfId="0" applyNumberFormat="1" applyFont="1" applyFill="1" applyBorder="1" applyAlignment="1">
      <alignment horizontal="center" vertical="center"/>
    </xf>
    <xf numFmtId="0" fontId="7" fillId="0" borderId="0" xfId="0" applyFont="1" applyFill="1" applyAlignment="1">
      <alignment horizontal="center"/>
    </xf>
    <xf numFmtId="0" fontId="3" fillId="0" borderId="0" xfId="0" applyFont="1" applyFill="1" applyAlignment="1">
      <alignment horizontal="left" vertical="top" wrapText="1"/>
    </xf>
    <xf numFmtId="0" fontId="0" fillId="0" borderId="0" xfId="0" applyFont="1" applyFill="1" applyAlignment="1">
      <alignment horizontal="left" vertical="top" wrapText="1"/>
    </xf>
    <xf numFmtId="0" fontId="1" fillId="2" borderId="20" xfId="0" applyFont="1" applyFill="1" applyBorder="1" applyAlignment="1">
      <alignment horizontal="center" vertical="center"/>
    </xf>
    <xf numFmtId="0" fontId="1" fillId="2" borderId="2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167" fontId="2" fillId="0" borderId="19" xfId="0" applyNumberFormat="1" applyFont="1" applyFill="1" applyBorder="1" applyAlignment="1">
      <alignment horizontal="center" vertical="center"/>
    </xf>
    <xf numFmtId="167" fontId="2" fillId="0" borderId="12" xfId="0" applyNumberFormat="1" applyFont="1" applyFill="1" applyBorder="1" applyAlignment="1">
      <alignment horizontal="center" vertical="center"/>
    </xf>
    <xf numFmtId="167" fontId="2" fillId="0" borderId="11" xfId="0" applyNumberFormat="1" applyFont="1" applyFill="1" applyBorder="1" applyAlignment="1">
      <alignment horizontal="center" vertical="center"/>
    </xf>
    <xf numFmtId="0" fontId="1" fillId="2" borderId="14" xfId="0" applyFont="1" applyFill="1" applyBorder="1" applyAlignment="1">
      <alignment horizontal="center"/>
    </xf>
    <xf numFmtId="0" fontId="1" fillId="2" borderId="15" xfId="0" applyFont="1" applyFill="1" applyBorder="1" applyAlignment="1">
      <alignment horizontal="center"/>
    </xf>
    <xf numFmtId="0" fontId="1" fillId="2" borderId="16" xfId="0" applyFont="1" applyFill="1" applyBorder="1" applyAlignment="1">
      <alignment horizontal="center"/>
    </xf>
    <xf numFmtId="0" fontId="1" fillId="2" borderId="7" xfId="0" applyFont="1" applyFill="1" applyBorder="1" applyAlignment="1">
      <alignment horizontal="center" vertical="center"/>
    </xf>
    <xf numFmtId="0" fontId="1" fillId="2" borderId="12" xfId="0" applyFont="1" applyFill="1" applyBorder="1" applyAlignment="1">
      <alignment horizontal="center" vertical="center" wrapText="1"/>
    </xf>
    <xf numFmtId="165" fontId="19" fillId="0" borderId="24" xfId="0" applyNumberFormat="1" applyFont="1" applyFill="1" applyBorder="1" applyAlignment="1">
      <alignment horizontal="center" vertical="center"/>
    </xf>
    <xf numFmtId="165" fontId="19" fillId="0" borderId="25" xfId="0" applyNumberFormat="1" applyFont="1" applyFill="1" applyBorder="1" applyAlignment="1">
      <alignment horizontal="center" vertical="center"/>
    </xf>
    <xf numFmtId="171" fontId="8" fillId="0" borderId="6" xfId="0" applyNumberFormat="1" applyFont="1" applyFill="1" applyBorder="1" applyAlignment="1">
      <alignment horizontal="center" vertical="center"/>
    </xf>
    <xf numFmtId="171" fontId="8" fillId="0" borderId="4" xfId="0" applyNumberFormat="1" applyFont="1" applyFill="1" applyBorder="1" applyAlignment="1">
      <alignment horizontal="center" vertical="center"/>
    </xf>
    <xf numFmtId="167" fontId="8" fillId="3" borderId="31" xfId="0" applyNumberFormat="1" applyFont="1" applyFill="1" applyBorder="1" applyAlignment="1">
      <alignment horizontal="center" vertical="center"/>
    </xf>
    <xf numFmtId="171" fontId="8" fillId="0" borderId="5" xfId="0" applyNumberFormat="1" applyFont="1" applyFill="1" applyBorder="1" applyAlignment="1">
      <alignment horizontal="center" vertical="center" wrapText="1"/>
    </xf>
    <xf numFmtId="171" fontId="8" fillId="0" borderId="6" xfId="0" applyNumberFormat="1" applyFont="1" applyFill="1" applyBorder="1" applyAlignment="1">
      <alignment horizontal="center" vertical="center" wrapText="1"/>
    </xf>
    <xf numFmtId="171" fontId="8" fillId="0" borderId="3" xfId="0" applyNumberFormat="1" applyFont="1" applyFill="1" applyBorder="1" applyAlignment="1">
      <alignment horizontal="center" vertical="center" wrapText="1"/>
    </xf>
    <xf numFmtId="171" fontId="8" fillId="0" borderId="4" xfId="0" applyNumberFormat="1" applyFont="1" applyFill="1" applyBorder="1" applyAlignment="1">
      <alignment horizontal="center" vertical="center" wrapText="1"/>
    </xf>
    <xf numFmtId="0" fontId="1" fillId="2" borderId="34" xfId="0" applyFont="1" applyFill="1" applyBorder="1" applyAlignment="1">
      <alignment horizontal="center"/>
    </xf>
    <xf numFmtId="0" fontId="1" fillId="2" borderId="35" xfId="0" applyFont="1" applyFill="1" applyBorder="1" applyAlignment="1">
      <alignment horizontal="center"/>
    </xf>
    <xf numFmtId="0" fontId="1" fillId="2" borderId="28" xfId="0" applyFont="1" applyFill="1" applyBorder="1" applyAlignment="1">
      <alignment horizontal="center" vertical="center"/>
    </xf>
    <xf numFmtId="0" fontId="1" fillId="2" borderId="23" xfId="0" applyFont="1" applyFill="1" applyBorder="1" applyAlignment="1">
      <alignment horizontal="center" vertical="center"/>
    </xf>
    <xf numFmtId="171" fontId="8" fillId="0" borderId="18" xfId="0" applyNumberFormat="1" applyFont="1" applyFill="1" applyBorder="1" applyAlignment="1">
      <alignment horizontal="center" vertical="center"/>
    </xf>
    <xf numFmtId="171" fontId="8" fillId="0" borderId="17" xfId="0" applyNumberFormat="1" applyFont="1" applyFill="1" applyBorder="1" applyAlignment="1">
      <alignment horizontal="center" vertical="center"/>
    </xf>
    <xf numFmtId="171" fontId="8" fillId="0" borderId="9" xfId="0" applyNumberFormat="1" applyFont="1" applyFill="1" applyBorder="1" applyAlignment="1">
      <alignment horizontal="center" vertical="center"/>
    </xf>
    <xf numFmtId="171" fontId="8" fillId="0" borderId="18" xfId="0" applyNumberFormat="1" applyFont="1" applyFill="1" applyBorder="1" applyAlignment="1">
      <alignment horizontal="center" vertical="center" wrapText="1"/>
    </xf>
    <xf numFmtId="171" fontId="8" fillId="0" borderId="17" xfId="0" applyNumberFormat="1" applyFont="1" applyFill="1" applyBorder="1" applyAlignment="1">
      <alignment horizontal="center" vertical="center" wrapText="1"/>
    </xf>
    <xf numFmtId="0" fontId="1" fillId="2" borderId="12" xfId="0" applyFont="1" applyFill="1" applyBorder="1" applyAlignment="1">
      <alignment horizontal="center" vertical="center"/>
    </xf>
    <xf numFmtId="171" fontId="16" fillId="0" borderId="34" xfId="0" applyNumberFormat="1" applyFont="1" applyFill="1" applyBorder="1" applyAlignment="1">
      <alignment horizontal="center" vertical="center"/>
    </xf>
    <xf numFmtId="171" fontId="16" fillId="0" borderId="35" xfId="0" applyNumberFormat="1" applyFont="1" applyFill="1" applyBorder="1" applyAlignment="1">
      <alignment horizontal="center" vertical="center"/>
    </xf>
    <xf numFmtId="0" fontId="3" fillId="0" borderId="0" xfId="0" applyFont="1" applyFill="1" applyAlignment="1">
      <alignment horizontal="left" vertical="center" wrapText="1"/>
    </xf>
    <xf numFmtId="171" fontId="16" fillId="0" borderId="1" xfId="0" applyNumberFormat="1" applyFont="1" applyFill="1" applyBorder="1" applyAlignment="1">
      <alignment horizontal="center" vertical="center"/>
    </xf>
    <xf numFmtId="171" fontId="16" fillId="0" borderId="36" xfId="0" applyNumberFormat="1" applyFont="1" applyFill="1" applyBorder="1" applyAlignment="1">
      <alignment horizontal="center" vertical="center"/>
    </xf>
    <xf numFmtId="171" fontId="16" fillId="0" borderId="22" xfId="0" applyNumberFormat="1" applyFont="1" applyFill="1" applyBorder="1" applyAlignment="1">
      <alignment horizontal="center" vertical="center"/>
    </xf>
    <xf numFmtId="0" fontId="7" fillId="5" borderId="0" xfId="0" applyFont="1" applyFill="1" applyAlignment="1">
      <alignment horizontal="center"/>
    </xf>
    <xf numFmtId="0" fontId="0" fillId="0" borderId="0" xfId="0" applyAlignment="1">
      <alignment horizontal="center"/>
    </xf>
    <xf numFmtId="0" fontId="1" fillId="2" borderId="32" xfId="0" applyFont="1" applyFill="1" applyBorder="1" applyAlignment="1">
      <alignment horizontal="center" vertical="center"/>
    </xf>
    <xf numFmtId="168" fontId="12" fillId="0" borderId="27" xfId="0" applyNumberFormat="1" applyFont="1" applyFill="1" applyBorder="1" applyAlignment="1">
      <alignment horizontal="center" vertical="center"/>
    </xf>
    <xf numFmtId="168" fontId="12" fillId="0" borderId="37" xfId="0" applyNumberFormat="1" applyFont="1" applyFill="1" applyBorder="1" applyAlignment="1">
      <alignment horizontal="center" vertical="center"/>
    </xf>
    <xf numFmtId="0" fontId="1" fillId="2" borderId="28" xfId="0" applyFont="1" applyFill="1" applyBorder="1" applyAlignment="1">
      <alignment horizontal="center"/>
    </xf>
    <xf numFmtId="0" fontId="1" fillId="2" borderId="33" xfId="0" applyFont="1" applyFill="1" applyBorder="1" applyAlignment="1">
      <alignment horizontal="center" vertical="center"/>
    </xf>
    <xf numFmtId="167" fontId="12" fillId="0" borderId="37" xfId="0" applyNumberFormat="1" applyFont="1" applyFill="1" applyBorder="1" applyAlignment="1">
      <alignment horizontal="center" vertical="center"/>
    </xf>
    <xf numFmtId="167" fontId="12" fillId="0" borderId="38" xfId="0" applyNumberFormat="1" applyFont="1" applyFill="1" applyBorder="1" applyAlignment="1">
      <alignment horizontal="center" vertical="center"/>
    </xf>
    <xf numFmtId="0" fontId="1" fillId="2" borderId="44" xfId="0" applyFont="1" applyFill="1" applyBorder="1" applyAlignment="1">
      <alignment horizontal="center" vertical="center"/>
    </xf>
    <xf numFmtId="0" fontId="1" fillId="2" borderId="45" xfId="0" applyFont="1" applyFill="1" applyBorder="1" applyAlignment="1">
      <alignment horizontal="center" vertical="center"/>
    </xf>
    <xf numFmtId="171" fontId="16" fillId="0" borderId="28" xfId="0" applyNumberFormat="1" applyFont="1" applyFill="1" applyBorder="1" applyAlignment="1">
      <alignment horizontal="center" vertical="center"/>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49" xfId="0" applyFont="1" applyFill="1" applyBorder="1" applyAlignment="1">
      <alignment horizontal="center" vertical="center"/>
    </xf>
    <xf numFmtId="0" fontId="1" fillId="2" borderId="50" xfId="0" applyFont="1" applyFill="1" applyBorder="1" applyAlignment="1">
      <alignment horizontal="center" vertical="center"/>
    </xf>
    <xf numFmtId="171" fontId="16" fillId="0" borderId="23" xfId="0" applyNumberFormat="1" applyFont="1" applyFill="1" applyBorder="1" applyAlignment="1">
      <alignment horizontal="center" vertical="center"/>
    </xf>
    <xf numFmtId="171" fontId="16" fillId="0" borderId="33" xfId="0" applyNumberFormat="1" applyFont="1" applyFill="1" applyBorder="1" applyAlignment="1">
      <alignment horizontal="center" vertical="center"/>
    </xf>
    <xf numFmtId="171" fontId="16" fillId="0" borderId="32" xfId="0" applyNumberFormat="1" applyFont="1" applyFill="1" applyBorder="1" applyAlignment="1">
      <alignment horizontal="center" vertical="center"/>
    </xf>
    <xf numFmtId="0" fontId="1" fillId="2" borderId="51" xfId="0" applyFont="1" applyFill="1" applyBorder="1" applyAlignment="1">
      <alignment horizontal="center" vertical="center"/>
    </xf>
    <xf numFmtId="0" fontId="1" fillId="2" borderId="52" xfId="0" applyFont="1" applyFill="1" applyBorder="1" applyAlignment="1">
      <alignment horizontal="center" vertical="center"/>
    </xf>
    <xf numFmtId="0" fontId="1" fillId="2" borderId="7" xfId="0" applyFont="1" applyFill="1" applyBorder="1" applyAlignment="1">
      <alignment horizontal="center" vertical="center" wrapText="1"/>
    </xf>
    <xf numFmtId="0" fontId="1" fillId="2" borderId="53" xfId="0" applyFont="1" applyFill="1" applyBorder="1" applyAlignment="1">
      <alignment horizontal="center" vertical="center" wrapText="1"/>
    </xf>
    <xf numFmtId="0" fontId="1" fillId="2" borderId="38" xfId="0" applyFont="1" applyFill="1" applyBorder="1" applyAlignment="1">
      <alignment horizontal="center" vertical="center" wrapText="1"/>
    </xf>
    <xf numFmtId="0" fontId="1" fillId="2" borderId="39" xfId="0" applyFont="1" applyFill="1" applyBorder="1" applyAlignment="1">
      <alignment horizontal="center" vertical="center" wrapText="1"/>
    </xf>
    <xf numFmtId="0" fontId="1" fillId="2" borderId="13" xfId="0" applyFont="1" applyFill="1" applyBorder="1" applyAlignment="1">
      <alignment horizontal="center" vertical="center" wrapText="1"/>
    </xf>
    <xf numFmtId="167" fontId="8" fillId="0" borderId="1" xfId="0" applyNumberFormat="1" applyFont="1" applyFill="1" applyBorder="1" applyAlignment="1">
      <alignment horizontal="center" vertical="center"/>
    </xf>
    <xf numFmtId="167" fontId="8" fillId="0" borderId="36" xfId="0" applyNumberFormat="1" applyFont="1" applyFill="1" applyBorder="1" applyAlignment="1">
      <alignment horizontal="center" vertical="center"/>
    </xf>
    <xf numFmtId="167" fontId="8" fillId="0" borderId="2" xfId="0" applyNumberFormat="1" applyFont="1" applyFill="1" applyBorder="1" applyAlignment="1">
      <alignment horizontal="center" vertical="center"/>
    </xf>
    <xf numFmtId="167" fontId="8" fillId="0" borderId="41" xfId="0" applyNumberFormat="1" applyFont="1" applyFill="1" applyBorder="1" applyAlignment="1">
      <alignment horizontal="center" vertical="center"/>
    </xf>
    <xf numFmtId="167" fontId="19" fillId="0" borderId="32" xfId="0" applyNumberFormat="1" applyFont="1" applyFill="1" applyBorder="1" applyAlignment="1">
      <alignment horizontal="center" vertical="center"/>
    </xf>
    <xf numFmtId="167" fontId="19" fillId="0" borderId="33" xfId="0" applyNumberFormat="1" applyFont="1" applyFill="1" applyBorder="1" applyAlignment="1">
      <alignment horizontal="center" vertical="center"/>
    </xf>
  </cellXfs>
  <cellStyles count="2">
    <cellStyle name="Normal" xfId="0" builtinId="0"/>
    <cellStyle name="Normal 2" xfId="1"/>
  </cellStyles>
  <dxfs count="6">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s>
  <tableStyles count="0" defaultTableStyle="TableStyleMedium2" defaultPivotStyle="PivotStyleLight16"/>
  <colors>
    <mruColors>
      <color rgb="FF0000FF"/>
      <color rgb="FFFF2525"/>
      <color rgb="FFD93115"/>
      <color rgb="FFA8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s-ES"/>
              <a:t>Chequeo de Error de Calibración </a:t>
            </a:r>
          </a:p>
          <a:p>
            <a:pPr>
              <a:defRPr/>
            </a:pPr>
            <a:r>
              <a:rPr lang="es-ES" sz="1050"/>
              <a:t>Guacolda Energía</a:t>
            </a:r>
            <a:r>
              <a:rPr lang="es-ES" sz="1050" baseline="0"/>
              <a:t> S.A. Unidad 4 </a:t>
            </a:r>
            <a:endParaRPr lang="es-ES" sz="1050"/>
          </a:p>
        </c:rich>
      </c:tx>
      <c:layout/>
      <c:overlay val="0"/>
    </c:title>
    <c:autoTitleDeleted val="0"/>
    <c:plotArea>
      <c:layout>
        <c:manualLayout>
          <c:layoutTarget val="inner"/>
          <c:xMode val="edge"/>
          <c:yMode val="edge"/>
          <c:x val="0.15999404667678074"/>
          <c:y val="0.21040256901543106"/>
          <c:w val="0.62809339900671912"/>
          <c:h val="0.61231218933361253"/>
        </c:manualLayout>
      </c:layout>
      <c:scatterChart>
        <c:scatterStyle val="smoothMarker"/>
        <c:varyColors val="0"/>
        <c:ser>
          <c:idx val="0"/>
          <c:order val="0"/>
          <c:tx>
            <c:strRef>
              <c:f>'Resumen Funcio. y auditoria'!$C$14:$D$14</c:f>
              <c:strCache>
                <c:ptCount val="1"/>
                <c:pt idx="0">
                  <c:v>Nivel bajo</c:v>
                </c:pt>
              </c:strCache>
            </c:strRef>
          </c:tx>
          <c:xVal>
            <c:numRef>
              <c:f>'Resumen Funcio. y auditoria'!$B$15:$B$19</c:f>
              <c:numCache>
                <c:formatCode>General</c:formatCode>
                <c:ptCount val="5"/>
                <c:pt idx="0">
                  <c:v>1</c:v>
                </c:pt>
                <c:pt idx="1">
                  <c:v>2</c:v>
                </c:pt>
                <c:pt idx="2">
                  <c:v>3</c:v>
                </c:pt>
                <c:pt idx="3">
                  <c:v>4</c:v>
                </c:pt>
                <c:pt idx="4">
                  <c:v>5</c:v>
                </c:pt>
              </c:numCache>
            </c:numRef>
          </c:xVal>
          <c:yVal>
            <c:numRef>
              <c:f>'Resumen Funcio. y auditoria'!$C$15:$C$19</c:f>
              <c:numCache>
                <c:formatCode>0.000\ "%"</c:formatCode>
                <c:ptCount val="5"/>
                <c:pt idx="0">
                  <c:v>7.8049999999999997</c:v>
                </c:pt>
                <c:pt idx="1">
                  <c:v>7.8049999999999997</c:v>
                </c:pt>
                <c:pt idx="2">
                  <c:v>7.8049999999999997</c:v>
                </c:pt>
                <c:pt idx="3">
                  <c:v>7.8090000000000002</c:v>
                </c:pt>
                <c:pt idx="4">
                  <c:v>7.7910000000000004</c:v>
                </c:pt>
              </c:numCache>
            </c:numRef>
          </c:yVal>
          <c:smooth val="1"/>
        </c:ser>
        <c:ser>
          <c:idx val="1"/>
          <c:order val="1"/>
          <c:tx>
            <c:strRef>
              <c:f>'Resumen Funcio. y auditoria'!$E$14:$F$14</c:f>
              <c:strCache>
                <c:ptCount val="1"/>
                <c:pt idx="0">
                  <c:v>Nivel medio</c:v>
                </c:pt>
              </c:strCache>
            </c:strRef>
          </c:tx>
          <c:xVal>
            <c:numRef>
              <c:f>'Resumen Funcio. y auditoria'!$B$15:$B$19</c:f>
              <c:numCache>
                <c:formatCode>General</c:formatCode>
                <c:ptCount val="5"/>
                <c:pt idx="0">
                  <c:v>1</c:v>
                </c:pt>
                <c:pt idx="1">
                  <c:v>2</c:v>
                </c:pt>
                <c:pt idx="2">
                  <c:v>3</c:v>
                </c:pt>
                <c:pt idx="3">
                  <c:v>4</c:v>
                </c:pt>
                <c:pt idx="4">
                  <c:v>5</c:v>
                </c:pt>
              </c:numCache>
            </c:numRef>
          </c:xVal>
          <c:yVal>
            <c:numRef>
              <c:f>'Resumen Funcio. y auditoria'!$E$15:$E$19</c:f>
              <c:numCache>
                <c:formatCode>0.000\ "%"</c:formatCode>
                <c:ptCount val="5"/>
                <c:pt idx="0">
                  <c:v>17.422999999999998</c:v>
                </c:pt>
                <c:pt idx="1">
                  <c:v>17.433</c:v>
                </c:pt>
                <c:pt idx="2">
                  <c:v>17.428000000000001</c:v>
                </c:pt>
                <c:pt idx="3">
                  <c:v>17.452000000000002</c:v>
                </c:pt>
                <c:pt idx="4">
                  <c:v>17.422999999999998</c:v>
                </c:pt>
              </c:numCache>
            </c:numRef>
          </c:yVal>
          <c:smooth val="1"/>
        </c:ser>
        <c:ser>
          <c:idx val="2"/>
          <c:order val="2"/>
          <c:tx>
            <c:strRef>
              <c:f>'Resumen Funcio. y auditoria'!$G$14:$H$14</c:f>
              <c:strCache>
                <c:ptCount val="1"/>
                <c:pt idx="0">
                  <c:v>Nivel alto</c:v>
                </c:pt>
              </c:strCache>
            </c:strRef>
          </c:tx>
          <c:xVal>
            <c:numRef>
              <c:f>'Resumen Funcio. y auditoria'!$B$15:$B$19</c:f>
              <c:numCache>
                <c:formatCode>General</c:formatCode>
                <c:ptCount val="5"/>
                <c:pt idx="0">
                  <c:v>1</c:v>
                </c:pt>
                <c:pt idx="1">
                  <c:v>2</c:v>
                </c:pt>
                <c:pt idx="2">
                  <c:v>3</c:v>
                </c:pt>
                <c:pt idx="3">
                  <c:v>4</c:v>
                </c:pt>
                <c:pt idx="4">
                  <c:v>5</c:v>
                </c:pt>
              </c:numCache>
            </c:numRef>
          </c:xVal>
          <c:yVal>
            <c:numRef>
              <c:f>'Resumen Funcio. y auditoria'!$G$15:$G$19</c:f>
              <c:numCache>
                <c:formatCode>0.000\ "%"</c:formatCode>
                <c:ptCount val="5"/>
                <c:pt idx="0">
                  <c:v>28.102</c:v>
                </c:pt>
                <c:pt idx="1">
                  <c:v>28.106000000000002</c:v>
                </c:pt>
                <c:pt idx="2">
                  <c:v>28.116</c:v>
                </c:pt>
                <c:pt idx="3">
                  <c:v>28.13</c:v>
                </c:pt>
                <c:pt idx="4">
                  <c:v>28.097000000000001</c:v>
                </c:pt>
              </c:numCache>
            </c:numRef>
          </c:yVal>
          <c:smooth val="1"/>
        </c:ser>
        <c:dLbls>
          <c:showLegendKey val="0"/>
          <c:showVal val="0"/>
          <c:showCatName val="0"/>
          <c:showSerName val="0"/>
          <c:showPercent val="0"/>
          <c:showBubbleSize val="0"/>
        </c:dLbls>
        <c:axId val="134049048"/>
        <c:axId val="134070840"/>
      </c:scatterChart>
      <c:valAx>
        <c:axId val="134049048"/>
        <c:scaling>
          <c:orientation val="minMax"/>
        </c:scaling>
        <c:delete val="0"/>
        <c:axPos val="b"/>
        <c:title>
          <c:tx>
            <c:rich>
              <a:bodyPr/>
              <a:lstStyle/>
              <a:p>
                <a:pPr>
                  <a:defRPr/>
                </a:pPr>
                <a:r>
                  <a:rPr lang="es-ES"/>
                  <a:t>Inserción</a:t>
                </a:r>
              </a:p>
            </c:rich>
          </c:tx>
          <c:layout/>
          <c:overlay val="0"/>
        </c:title>
        <c:numFmt formatCode="General" sourceLinked="1"/>
        <c:majorTickMark val="none"/>
        <c:minorTickMark val="none"/>
        <c:tickLblPos val="nextTo"/>
        <c:crossAx val="134070840"/>
        <c:crosses val="autoZero"/>
        <c:crossBetween val="midCat"/>
      </c:valAx>
      <c:valAx>
        <c:axId val="134070840"/>
        <c:scaling>
          <c:orientation val="minMax"/>
          <c:max val="35"/>
        </c:scaling>
        <c:delete val="0"/>
        <c:axPos val="l"/>
        <c:majorGridlines/>
        <c:title>
          <c:tx>
            <c:rich>
              <a:bodyPr/>
              <a:lstStyle/>
              <a:p>
                <a:pPr>
                  <a:defRPr/>
                </a:pPr>
                <a:r>
                  <a:rPr lang="es-ES" sz="1050" b="1"/>
                  <a:t>Opacidad</a:t>
                </a:r>
                <a:endParaRPr lang="es-ES" b="1"/>
              </a:p>
            </c:rich>
          </c:tx>
          <c:layout>
            <c:manualLayout>
              <c:xMode val="edge"/>
              <c:yMode val="edge"/>
              <c:x val="3.940289531467403E-2"/>
              <c:y val="0.42582076584592848"/>
            </c:manualLayout>
          </c:layout>
          <c:overlay val="0"/>
        </c:title>
        <c:numFmt formatCode="0\ &quot;%&quot;" sourceLinked="0"/>
        <c:majorTickMark val="none"/>
        <c:minorTickMark val="none"/>
        <c:tickLblPos val="nextTo"/>
        <c:crossAx val="134049048"/>
        <c:crosses val="autoZero"/>
        <c:crossBetween val="midCat"/>
        <c:majorUnit val="5"/>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11</xdr:col>
      <xdr:colOff>423333</xdr:colOff>
      <xdr:row>21</xdr:row>
      <xdr:rowOff>136523</xdr:rowOff>
    </xdr:from>
    <xdr:to>
      <xdr:col>18</xdr:col>
      <xdr:colOff>211667</xdr:colOff>
      <xdr:row>36</xdr:row>
      <xdr:rowOff>84666</xdr:rowOff>
    </xdr:to>
    <xdr:graphicFrame macro="">
      <xdr:nvGraphicFramePr>
        <xdr:cNvPr id="3"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14</xdr:col>
      <xdr:colOff>127002</xdr:colOff>
      <xdr:row>5</xdr:row>
      <xdr:rowOff>116417</xdr:rowOff>
    </xdr:from>
    <xdr:to>
      <xdr:col>17</xdr:col>
      <xdr:colOff>391586</xdr:colOff>
      <xdr:row>16</xdr:row>
      <xdr:rowOff>1</xdr:rowOff>
    </xdr:to>
    <xdr:pic>
      <xdr:nvPicPr>
        <xdr:cNvPr id="2" name="Imagen 1"/>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12361335" y="1545167"/>
          <a:ext cx="2550584" cy="24024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69"/>
  <sheetViews>
    <sheetView showGridLines="0" tabSelected="1" zoomScale="90" zoomScaleNormal="90" workbookViewId="0">
      <selection sqref="A1:P1"/>
    </sheetView>
  </sheetViews>
  <sheetFormatPr baseColWidth="10" defaultRowHeight="15" x14ac:dyDescent="0.25"/>
  <cols>
    <col min="1" max="1" width="6" style="37" bestFit="1" customWidth="1"/>
    <col min="2" max="2" width="15.5703125" style="37" customWidth="1"/>
    <col min="3" max="5" width="14.28515625" style="37" customWidth="1"/>
    <col min="6" max="6" width="20" style="37" customWidth="1"/>
    <col min="7" max="7" width="8.85546875" style="37" customWidth="1"/>
    <col min="8" max="8" width="14.85546875" style="37" customWidth="1"/>
    <col min="9" max="9" width="11.42578125" style="37"/>
    <col min="10" max="10" width="15.28515625" style="37" customWidth="1"/>
    <col min="11" max="13" width="12.42578125" style="37" customWidth="1"/>
    <col min="14" max="17" width="11.42578125" style="37"/>
    <col min="18" max="18" width="11.85546875" style="37" bestFit="1" customWidth="1"/>
    <col min="19" max="16384" width="11.42578125" style="37"/>
  </cols>
  <sheetData>
    <row r="1" spans="1:17" s="12" customFormat="1" ht="31.5" x14ac:dyDescent="0.5">
      <c r="A1" s="126" t="s">
        <v>31</v>
      </c>
      <c r="B1" s="126"/>
      <c r="C1" s="126"/>
      <c r="D1" s="126"/>
      <c r="E1" s="126"/>
      <c r="F1" s="126"/>
      <c r="G1" s="126"/>
      <c r="H1" s="126"/>
      <c r="I1" s="126"/>
      <c r="J1" s="126"/>
      <c r="K1" s="126"/>
      <c r="L1" s="126"/>
      <c r="M1" s="126"/>
      <c r="N1" s="126"/>
      <c r="O1" s="126"/>
      <c r="P1" s="126"/>
      <c r="Q1" s="91"/>
    </row>
    <row r="2" spans="1:17" x14ac:dyDescent="0.25">
      <c r="A2" s="92"/>
      <c r="B2" s="92"/>
      <c r="C2" s="92"/>
      <c r="D2" s="92"/>
      <c r="E2" s="92"/>
      <c r="F2" s="92"/>
      <c r="G2" s="92"/>
      <c r="H2" s="92"/>
      <c r="I2" s="92"/>
      <c r="J2" s="92"/>
      <c r="K2" s="92"/>
      <c r="L2" s="92"/>
      <c r="M2" s="92"/>
      <c r="N2" s="92"/>
      <c r="O2" s="92"/>
      <c r="P2" s="92"/>
      <c r="Q2" s="92"/>
    </row>
    <row r="3" spans="1:17" s="94" customFormat="1" ht="27.75" customHeight="1" x14ac:dyDescent="0.25">
      <c r="A3" s="93"/>
      <c r="B3" s="127" t="s">
        <v>67</v>
      </c>
      <c r="C3" s="128"/>
      <c r="D3" s="128"/>
      <c r="E3" s="128"/>
      <c r="F3" s="128"/>
      <c r="G3" s="128"/>
      <c r="H3" s="128"/>
      <c r="I3" s="128"/>
      <c r="J3" s="128"/>
      <c r="K3" s="93"/>
      <c r="L3" s="93"/>
      <c r="M3" s="93"/>
      <c r="N3" s="93"/>
      <c r="O3" s="93"/>
      <c r="P3" s="93"/>
      <c r="Q3" s="93"/>
    </row>
    <row r="4" spans="1:17" ht="15" customHeight="1" x14ac:dyDescent="0.4">
      <c r="A4" s="92"/>
      <c r="B4" s="92"/>
      <c r="C4" s="92"/>
      <c r="D4" s="92"/>
      <c r="E4" s="95"/>
      <c r="F4" s="95"/>
      <c r="G4" s="95"/>
      <c r="H4" s="95"/>
      <c r="I4" s="92"/>
      <c r="J4" s="92"/>
      <c r="K4" s="92"/>
      <c r="L4" s="92"/>
      <c r="M4" s="92"/>
      <c r="N4" s="92"/>
      <c r="O4" s="92"/>
      <c r="P4" s="92"/>
      <c r="Q4" s="92"/>
    </row>
    <row r="5" spans="1:17" s="13" customFormat="1" ht="23.25" x14ac:dyDescent="0.35">
      <c r="A5" s="13" t="s">
        <v>32</v>
      </c>
      <c r="B5" s="14" t="s">
        <v>0</v>
      </c>
    </row>
    <row r="6" spans="1:17" ht="15.75" thickBot="1" x14ac:dyDescent="0.3"/>
    <row r="7" spans="1:17" ht="15.75" thickBot="1" x14ac:dyDescent="0.3">
      <c r="B7" s="139" t="s">
        <v>2</v>
      </c>
      <c r="C7" s="140"/>
      <c r="D7" s="140"/>
      <c r="E7" s="140"/>
      <c r="F7" s="140"/>
      <c r="G7" s="141"/>
    </row>
    <row r="8" spans="1:17" x14ac:dyDescent="0.25">
      <c r="B8" s="142" t="s">
        <v>3</v>
      </c>
      <c r="C8" s="131"/>
      <c r="D8" s="142" t="s">
        <v>4</v>
      </c>
      <c r="E8" s="118"/>
      <c r="F8" s="131" t="s">
        <v>5</v>
      </c>
      <c r="G8" s="118"/>
    </row>
    <row r="9" spans="1:17" ht="24" thickBot="1" x14ac:dyDescent="0.3">
      <c r="B9" s="138">
        <v>7.47</v>
      </c>
      <c r="C9" s="136"/>
      <c r="D9" s="138">
        <v>16.420000000000002</v>
      </c>
      <c r="E9" s="137"/>
      <c r="F9" s="136">
        <v>26.36</v>
      </c>
      <c r="G9" s="137"/>
    </row>
    <row r="11" spans="1:17" s="13" customFormat="1" ht="23.25" x14ac:dyDescent="0.35">
      <c r="A11" s="13" t="s">
        <v>33</v>
      </c>
      <c r="B11" s="14" t="s">
        <v>23</v>
      </c>
    </row>
    <row r="12" spans="1:17" ht="16.5" thickBot="1" x14ac:dyDescent="0.3">
      <c r="B12" s="1"/>
    </row>
    <row r="13" spans="1:17" ht="15" customHeight="1" x14ac:dyDescent="0.25">
      <c r="B13" s="129" t="s">
        <v>7</v>
      </c>
      <c r="C13" s="117" t="s">
        <v>8</v>
      </c>
      <c r="D13" s="131"/>
      <c r="E13" s="131"/>
      <c r="F13" s="131"/>
      <c r="G13" s="131"/>
      <c r="H13" s="118"/>
      <c r="J13" s="155" t="s">
        <v>7</v>
      </c>
      <c r="K13" s="153" t="s">
        <v>40</v>
      </c>
      <c r="L13" s="153"/>
      <c r="M13" s="154"/>
    </row>
    <row r="14" spans="1:17" ht="15.75" customHeight="1" thickBot="1" x14ac:dyDescent="0.3">
      <c r="B14" s="130"/>
      <c r="C14" s="134" t="s">
        <v>3</v>
      </c>
      <c r="D14" s="135"/>
      <c r="E14" s="132" t="s">
        <v>4</v>
      </c>
      <c r="F14" s="133"/>
      <c r="G14" s="134" t="s">
        <v>5</v>
      </c>
      <c r="H14" s="162"/>
      <c r="J14" s="156"/>
      <c r="K14" s="70" t="s">
        <v>3</v>
      </c>
      <c r="L14" s="38" t="s">
        <v>4</v>
      </c>
      <c r="M14" s="71" t="s">
        <v>5</v>
      </c>
    </row>
    <row r="15" spans="1:17" ht="21" x14ac:dyDescent="0.25">
      <c r="B15" s="36">
        <v>1</v>
      </c>
      <c r="C15" s="157">
        <v>7.8049999999999997</v>
      </c>
      <c r="D15" s="158"/>
      <c r="E15" s="160">
        <v>17.422999999999998</v>
      </c>
      <c r="F15" s="161"/>
      <c r="G15" s="157">
        <v>28.102</v>
      </c>
      <c r="H15" s="159"/>
      <c r="J15" s="36">
        <v>1</v>
      </c>
      <c r="K15" s="39">
        <f>+C15-$B$9</f>
        <v>0.33499999999999996</v>
      </c>
      <c r="L15" s="39">
        <f>+E15-$D$9</f>
        <v>1.0029999999999966</v>
      </c>
      <c r="M15" s="40">
        <f>+G15-$F$9</f>
        <v>1.7420000000000009</v>
      </c>
    </row>
    <row r="16" spans="1:17" ht="21" x14ac:dyDescent="0.25">
      <c r="B16" s="15">
        <v>2</v>
      </c>
      <c r="C16" s="124">
        <v>7.8049999999999997</v>
      </c>
      <c r="D16" s="147"/>
      <c r="E16" s="151">
        <v>17.433</v>
      </c>
      <c r="F16" s="152"/>
      <c r="G16" s="124">
        <v>28.106000000000002</v>
      </c>
      <c r="H16" s="125"/>
      <c r="J16" s="15">
        <v>2</v>
      </c>
      <c r="K16" s="41">
        <f>+C16-$B$9</f>
        <v>0.33499999999999996</v>
      </c>
      <c r="L16" s="41">
        <f>+E16-$D$9</f>
        <v>1.0129999999999981</v>
      </c>
      <c r="M16" s="42">
        <f>+G16-$F$9</f>
        <v>1.7460000000000022</v>
      </c>
    </row>
    <row r="17" spans="1:18" ht="21" x14ac:dyDescent="0.25">
      <c r="B17" s="15">
        <v>3</v>
      </c>
      <c r="C17" s="124">
        <v>7.8049999999999997</v>
      </c>
      <c r="D17" s="147"/>
      <c r="E17" s="151">
        <v>17.428000000000001</v>
      </c>
      <c r="F17" s="152"/>
      <c r="G17" s="124">
        <v>28.116</v>
      </c>
      <c r="H17" s="125"/>
      <c r="J17" s="15">
        <v>3</v>
      </c>
      <c r="K17" s="41">
        <f>+C17-$B$9</f>
        <v>0.33499999999999996</v>
      </c>
      <c r="L17" s="41">
        <f>+E17-$D$9</f>
        <v>1.0079999999999991</v>
      </c>
      <c r="M17" s="42">
        <f>+G17-$F$9</f>
        <v>1.7560000000000002</v>
      </c>
    </row>
    <row r="18" spans="1:18" ht="21" x14ac:dyDescent="0.25">
      <c r="B18" s="15">
        <v>4</v>
      </c>
      <c r="C18" s="124">
        <v>7.8090000000000002</v>
      </c>
      <c r="D18" s="147"/>
      <c r="E18" s="151">
        <v>17.452000000000002</v>
      </c>
      <c r="F18" s="152"/>
      <c r="G18" s="124">
        <v>28.13</v>
      </c>
      <c r="H18" s="125"/>
      <c r="J18" s="15">
        <v>4</v>
      </c>
      <c r="K18" s="41">
        <f>+C18-$B$9</f>
        <v>0.33900000000000041</v>
      </c>
      <c r="L18" s="41">
        <f>+E18-$D$9</f>
        <v>1.032</v>
      </c>
      <c r="M18" s="42">
        <f>+G18-$F$9</f>
        <v>1.7699999999999996</v>
      </c>
    </row>
    <row r="19" spans="1:18" ht="21.75" thickBot="1" x14ac:dyDescent="0.3">
      <c r="B19" s="69">
        <v>5</v>
      </c>
      <c r="C19" s="122">
        <v>7.7910000000000004</v>
      </c>
      <c r="D19" s="146"/>
      <c r="E19" s="149">
        <v>17.422999999999998</v>
      </c>
      <c r="F19" s="150"/>
      <c r="G19" s="122">
        <v>28.097000000000001</v>
      </c>
      <c r="H19" s="123"/>
      <c r="J19" s="69">
        <v>5</v>
      </c>
      <c r="K19" s="43">
        <f>+C19-$B$9</f>
        <v>0.32100000000000062</v>
      </c>
      <c r="L19" s="43">
        <f>+E19-$D$9</f>
        <v>1.0029999999999966</v>
      </c>
      <c r="M19" s="44">
        <f>+G19-$F$9</f>
        <v>1.7370000000000019</v>
      </c>
      <c r="R19" s="45"/>
    </row>
    <row r="20" spans="1:18" ht="15" customHeight="1" x14ac:dyDescent="0.25">
      <c r="B20" s="67"/>
    </row>
    <row r="21" spans="1:18" s="13" customFormat="1" ht="23.25" x14ac:dyDescent="0.35">
      <c r="A21" s="13" t="s">
        <v>34</v>
      </c>
      <c r="B21" s="14" t="s">
        <v>41</v>
      </c>
    </row>
    <row r="22" spans="1:18" ht="15" customHeight="1" thickBot="1" x14ac:dyDescent="0.3">
      <c r="B22" s="9"/>
      <c r="C22" s="7"/>
      <c r="D22" s="7"/>
      <c r="E22" s="8"/>
      <c r="F22" s="8"/>
      <c r="G22" s="7"/>
      <c r="H22" s="7"/>
    </row>
    <row r="23" spans="1:18" ht="15" customHeight="1" x14ac:dyDescent="0.25">
      <c r="B23" s="68" t="s">
        <v>12</v>
      </c>
      <c r="C23" s="117" t="s">
        <v>19</v>
      </c>
      <c r="D23" s="121"/>
      <c r="E23" s="119" t="s">
        <v>9</v>
      </c>
      <c r="F23" s="120"/>
      <c r="G23" s="117" t="s">
        <v>10</v>
      </c>
      <c r="H23" s="118"/>
      <c r="J23" s="67"/>
      <c r="K23" s="115"/>
      <c r="L23" s="115"/>
      <c r="M23" s="116"/>
      <c r="N23" s="116"/>
      <c r="O23" s="115"/>
      <c r="P23" s="115"/>
    </row>
    <row r="24" spans="1:18" ht="15" customHeight="1" x14ac:dyDescent="0.25">
      <c r="B24" s="15" t="s">
        <v>18</v>
      </c>
      <c r="C24" s="109">
        <f>SUM(K15:K19)/5</f>
        <v>0.33300000000000018</v>
      </c>
      <c r="D24" s="110"/>
      <c r="E24" s="109">
        <f>SUM(L15:L19)/5</f>
        <v>1.011799999999998</v>
      </c>
      <c r="F24" s="110"/>
      <c r="G24" s="109">
        <f>SUM(M15:M19)/5</f>
        <v>1.7502000000000009</v>
      </c>
      <c r="H24" s="111"/>
      <c r="J24" s="67"/>
      <c r="K24" s="46"/>
      <c r="L24" s="46"/>
      <c r="M24" s="46"/>
      <c r="N24" s="46"/>
      <c r="O24" s="46"/>
      <c r="P24" s="46"/>
    </row>
    <row r="25" spans="1:18" ht="15" customHeight="1" x14ac:dyDescent="0.25">
      <c r="B25" s="15" t="s">
        <v>14</v>
      </c>
      <c r="C25" s="109">
        <f>+STDEV(K15:K19)</f>
        <v>6.9282032302753231E-3</v>
      </c>
      <c r="D25" s="110"/>
      <c r="E25" s="109">
        <f>+STDEV(L15:L19)</f>
        <v>1.2029131306957751E-2</v>
      </c>
      <c r="F25" s="110"/>
      <c r="G25" s="109">
        <f>+STDEV(M15:M19)</f>
        <v>1.3084341787035976E-2</v>
      </c>
      <c r="H25" s="111"/>
      <c r="J25" s="67"/>
      <c r="K25" s="46"/>
      <c r="L25" s="46"/>
      <c r="M25" s="46"/>
      <c r="N25" s="46"/>
      <c r="O25" s="46"/>
      <c r="P25" s="46"/>
    </row>
    <row r="26" spans="1:18" ht="15" customHeight="1" thickBot="1" x14ac:dyDescent="0.3">
      <c r="B26" s="15" t="s">
        <v>13</v>
      </c>
      <c r="C26" s="112">
        <f>(2.776*C25)/SQRT(5)</f>
        <v>8.6011214152571982E-3</v>
      </c>
      <c r="D26" s="113"/>
      <c r="E26" s="112">
        <f>(E25*2.776)/SQRT(5)</f>
        <v>1.4933744789571298E-2</v>
      </c>
      <c r="F26" s="113"/>
      <c r="G26" s="112">
        <f>(G25*2.776)/SQRT(5)</f>
        <v>1.6243751606078032E-2</v>
      </c>
      <c r="H26" s="114"/>
      <c r="J26" s="67"/>
      <c r="K26" s="46"/>
      <c r="L26" s="46"/>
      <c r="M26" s="46"/>
      <c r="N26" s="46"/>
      <c r="O26" s="46"/>
      <c r="P26" s="46"/>
    </row>
    <row r="27" spans="1:18" ht="15" customHeight="1" thickBot="1" x14ac:dyDescent="0.3">
      <c r="B27" s="47" t="s">
        <v>17</v>
      </c>
      <c r="C27" s="107">
        <f>+C24+C26</f>
        <v>0.34160112141525739</v>
      </c>
      <c r="D27" s="148"/>
      <c r="E27" s="107">
        <f t="shared" ref="E27" si="0">+E24+E26</f>
        <v>1.0267337447895692</v>
      </c>
      <c r="F27" s="148"/>
      <c r="G27" s="107">
        <f t="shared" ref="G27" si="1">+G24+G26</f>
        <v>1.7664437516060789</v>
      </c>
      <c r="H27" s="108"/>
      <c r="J27" s="48"/>
      <c r="K27" s="46"/>
      <c r="L27" s="46"/>
      <c r="M27" s="46"/>
      <c r="N27" s="46"/>
      <c r="O27" s="46"/>
      <c r="P27" s="46"/>
    </row>
    <row r="28" spans="1:18" ht="21" x14ac:dyDescent="0.25">
      <c r="B28" s="67"/>
      <c r="C28" s="7"/>
      <c r="D28" s="7"/>
      <c r="E28" s="8"/>
      <c r="F28" s="8"/>
      <c r="G28" s="7"/>
      <c r="H28" s="7"/>
    </row>
    <row r="29" spans="1:18" s="13" customFormat="1" ht="23.25" x14ac:dyDescent="0.35">
      <c r="A29" s="13" t="s">
        <v>35</v>
      </c>
      <c r="B29" s="14" t="s">
        <v>24</v>
      </c>
    </row>
    <row r="30" spans="1:18" ht="16.5" thickBot="1" x14ac:dyDescent="0.3">
      <c r="B30" s="1"/>
      <c r="G30" s="89"/>
    </row>
    <row r="31" spans="1:18" x14ac:dyDescent="0.25">
      <c r="B31" s="129" t="s">
        <v>62</v>
      </c>
      <c r="C31" s="117" t="s">
        <v>60</v>
      </c>
      <c r="D31" s="131"/>
      <c r="E31" s="131"/>
      <c r="F31" s="118"/>
      <c r="G31" s="117" t="s">
        <v>61</v>
      </c>
      <c r="H31" s="131"/>
      <c r="I31" s="131"/>
      <c r="J31" s="118"/>
    </row>
    <row r="32" spans="1:18" ht="15.75" customHeight="1" thickBot="1" x14ac:dyDescent="0.3">
      <c r="B32" s="130"/>
      <c r="C32" s="134" t="s">
        <v>20</v>
      </c>
      <c r="D32" s="135"/>
      <c r="E32" s="132" t="s">
        <v>49</v>
      </c>
      <c r="F32" s="143"/>
      <c r="G32" s="134" t="s">
        <v>20</v>
      </c>
      <c r="H32" s="135"/>
      <c r="I32" s="132" t="s">
        <v>49</v>
      </c>
      <c r="J32" s="143"/>
    </row>
    <row r="33" spans="1:15" ht="21" x14ac:dyDescent="0.25">
      <c r="B33" s="36">
        <v>1</v>
      </c>
      <c r="C33" s="144">
        <v>5</v>
      </c>
      <c r="D33" s="145"/>
      <c r="E33" s="101">
        <v>3</v>
      </c>
      <c r="F33" s="102"/>
      <c r="G33" s="144">
        <v>9</v>
      </c>
      <c r="H33" s="145"/>
      <c r="I33" s="101">
        <v>8</v>
      </c>
      <c r="J33" s="102"/>
    </row>
    <row r="34" spans="1:15" ht="21" x14ac:dyDescent="0.25">
      <c r="B34" s="15">
        <v>2</v>
      </c>
      <c r="C34" s="105">
        <v>5</v>
      </c>
      <c r="D34" s="106"/>
      <c r="E34" s="103">
        <v>3</v>
      </c>
      <c r="F34" s="104"/>
      <c r="G34" s="105">
        <v>8</v>
      </c>
      <c r="H34" s="106"/>
      <c r="I34" s="103">
        <v>9</v>
      </c>
      <c r="J34" s="104"/>
    </row>
    <row r="35" spans="1:15" ht="21" x14ac:dyDescent="0.25">
      <c r="B35" s="15">
        <v>3</v>
      </c>
      <c r="C35" s="105">
        <v>4</v>
      </c>
      <c r="D35" s="106"/>
      <c r="E35" s="103">
        <v>4</v>
      </c>
      <c r="F35" s="104"/>
      <c r="G35" s="105">
        <v>8</v>
      </c>
      <c r="H35" s="106"/>
      <c r="I35" s="103">
        <v>9</v>
      </c>
      <c r="J35" s="104"/>
    </row>
    <row r="36" spans="1:15" ht="21" x14ac:dyDescent="0.25">
      <c r="B36" s="15">
        <v>4</v>
      </c>
      <c r="C36" s="105">
        <v>4</v>
      </c>
      <c r="D36" s="106"/>
      <c r="E36" s="103">
        <v>5</v>
      </c>
      <c r="F36" s="104"/>
      <c r="G36" s="105">
        <v>9</v>
      </c>
      <c r="H36" s="106"/>
      <c r="I36" s="103">
        <v>9</v>
      </c>
      <c r="J36" s="104"/>
    </row>
    <row r="37" spans="1:15" ht="21" x14ac:dyDescent="0.25">
      <c r="B37" s="15">
        <v>5</v>
      </c>
      <c r="C37" s="105">
        <v>3</v>
      </c>
      <c r="D37" s="106"/>
      <c r="E37" s="103">
        <v>4</v>
      </c>
      <c r="F37" s="104"/>
      <c r="G37" s="105">
        <v>9</v>
      </c>
      <c r="H37" s="106"/>
      <c r="I37" s="103">
        <v>8</v>
      </c>
      <c r="J37" s="104"/>
    </row>
    <row r="38" spans="1:15" ht="19.5" thickBot="1" x14ac:dyDescent="0.35">
      <c r="B38" s="90" t="s">
        <v>21</v>
      </c>
      <c r="C38" s="99">
        <f>GEOMEAN(C33:D37)</f>
        <v>4.1289179173333679</v>
      </c>
      <c r="D38" s="99"/>
      <c r="E38" s="99">
        <f>GEOMEAN(E33:F37)</f>
        <v>3.7279192731913513</v>
      </c>
      <c r="F38" s="100"/>
      <c r="G38" s="99">
        <f>GEOMEAN(G33:H37)</f>
        <v>8.5858144866315325</v>
      </c>
      <c r="H38" s="99"/>
      <c r="I38" s="99">
        <f>GEOMEAN(I33:J37)</f>
        <v>8.5858144866315325</v>
      </c>
      <c r="J38" s="100"/>
    </row>
    <row r="39" spans="1:15" x14ac:dyDescent="0.25">
      <c r="C39" s="96"/>
    </row>
    <row r="40" spans="1:15" s="13" customFormat="1" ht="23.25" x14ac:dyDescent="0.35">
      <c r="A40" s="13" t="s">
        <v>36</v>
      </c>
      <c r="B40" s="14" t="s">
        <v>37</v>
      </c>
    </row>
    <row r="41" spans="1:15" ht="15.75" thickBot="1" x14ac:dyDescent="0.3">
      <c r="C41" s="3"/>
      <c r="D41" s="3"/>
      <c r="E41" s="3"/>
      <c r="F41" s="3"/>
      <c r="G41" s="3"/>
    </row>
    <row r="42" spans="1:15" x14ac:dyDescent="0.25">
      <c r="B42" s="68" t="s">
        <v>12</v>
      </c>
      <c r="C42" s="49" t="s">
        <v>19</v>
      </c>
      <c r="D42" s="49" t="s">
        <v>9</v>
      </c>
      <c r="E42" s="50" t="s">
        <v>10</v>
      </c>
      <c r="F42" s="46"/>
      <c r="G42" s="51"/>
      <c r="I42" s="46"/>
      <c r="J42" s="46"/>
      <c r="K42" s="46"/>
      <c r="L42" s="46"/>
      <c r="M42" s="46"/>
      <c r="N42" s="46"/>
      <c r="O42" s="46"/>
    </row>
    <row r="43" spans="1:15" ht="23.25" x14ac:dyDescent="0.25">
      <c r="B43" s="15" t="s">
        <v>11</v>
      </c>
      <c r="C43" s="57">
        <v>7.9690000000000003</v>
      </c>
      <c r="D43" s="57">
        <v>16.478999999999999</v>
      </c>
      <c r="E43" s="58">
        <v>28.120999999999999</v>
      </c>
      <c r="F43" s="46"/>
      <c r="G43" s="52"/>
      <c r="I43" s="53"/>
      <c r="J43" s="53"/>
      <c r="K43" s="53"/>
      <c r="L43" s="53"/>
      <c r="M43" s="53"/>
      <c r="N43" s="53"/>
      <c r="O43" s="46"/>
    </row>
    <row r="44" spans="1:15" ht="24" thickBot="1" x14ac:dyDescent="0.3">
      <c r="B44" s="69" t="s">
        <v>25</v>
      </c>
      <c r="C44" s="54">
        <f>ABS(C43-B9)</f>
        <v>0.49900000000000055</v>
      </c>
      <c r="D44" s="54">
        <f>ABS(D43-D9)</f>
        <v>5.8999999999997499E-2</v>
      </c>
      <c r="E44" s="55">
        <f>ABS(E43-F9)</f>
        <v>1.7609999999999992</v>
      </c>
      <c r="F44" s="46"/>
      <c r="G44" s="52"/>
      <c r="I44" s="46"/>
      <c r="J44" s="46"/>
      <c r="K44" s="46"/>
      <c r="L44" s="46"/>
      <c r="M44" s="46"/>
      <c r="N44" s="46"/>
      <c r="O44" s="46"/>
    </row>
    <row r="46" spans="1:15" ht="18.75" x14ac:dyDescent="0.3">
      <c r="B46" s="56"/>
    </row>
    <row r="48" spans="1:15" ht="18.75" x14ac:dyDescent="0.3">
      <c r="I48" s="97"/>
    </row>
    <row r="60" spans="7:7" x14ac:dyDescent="0.25">
      <c r="G60" s="98"/>
    </row>
    <row r="61" spans="7:7" x14ac:dyDescent="0.25">
      <c r="G61" s="98"/>
    </row>
    <row r="62" spans="7:7" x14ac:dyDescent="0.25">
      <c r="G62" s="98"/>
    </row>
    <row r="63" spans="7:7" x14ac:dyDescent="0.25">
      <c r="G63" s="98"/>
    </row>
    <row r="64" spans="7:7" x14ac:dyDescent="0.25">
      <c r="G64" s="98"/>
    </row>
    <row r="65" spans="7:7" x14ac:dyDescent="0.25">
      <c r="G65" s="98"/>
    </row>
    <row r="66" spans="7:7" x14ac:dyDescent="0.25">
      <c r="G66" s="98"/>
    </row>
    <row r="67" spans="7:7" x14ac:dyDescent="0.25">
      <c r="G67" s="98"/>
    </row>
    <row r="68" spans="7:7" x14ac:dyDescent="0.25">
      <c r="G68" s="98"/>
    </row>
    <row r="69" spans="7:7" x14ac:dyDescent="0.25">
      <c r="G69" s="98"/>
    </row>
  </sheetData>
  <sheetProtection algorithmName="SHA-512" hashValue="hLpyawRB/udCDwZgeM6ZOgfXAC3syoX47OYr4+CBTIMpimWS6bAtzOqwduT2PcVGvD4S7bge2lILbhlM7hUjHA==" saltValue="r3ZG3xRidEhUuABZ6oZm8A==" spinCount="100000" sheet="1" objects="1" scenarios="1"/>
  <mergeCells count="80">
    <mergeCell ref="K13:M13"/>
    <mergeCell ref="J13:J14"/>
    <mergeCell ref="C17:D17"/>
    <mergeCell ref="C16:D16"/>
    <mergeCell ref="C15:D15"/>
    <mergeCell ref="G16:H16"/>
    <mergeCell ref="G15:H15"/>
    <mergeCell ref="E17:F17"/>
    <mergeCell ref="E16:F16"/>
    <mergeCell ref="E15:F15"/>
    <mergeCell ref="G14:H14"/>
    <mergeCell ref="C38:D38"/>
    <mergeCell ref="E38:F38"/>
    <mergeCell ref="C36:D36"/>
    <mergeCell ref="E36:F36"/>
    <mergeCell ref="C37:D37"/>
    <mergeCell ref="E37:F37"/>
    <mergeCell ref="C19:D19"/>
    <mergeCell ref="C18:D18"/>
    <mergeCell ref="C27:D27"/>
    <mergeCell ref="E27:F27"/>
    <mergeCell ref="E19:F19"/>
    <mergeCell ref="E18:F18"/>
    <mergeCell ref="C33:D33"/>
    <mergeCell ref="E33:F33"/>
    <mergeCell ref="G35:H35"/>
    <mergeCell ref="C35:D35"/>
    <mergeCell ref="G34:H34"/>
    <mergeCell ref="G33:H33"/>
    <mergeCell ref="C34:D34"/>
    <mergeCell ref="E34:F34"/>
    <mergeCell ref="E35:F35"/>
    <mergeCell ref="G32:H32"/>
    <mergeCell ref="B31:B32"/>
    <mergeCell ref="C32:D32"/>
    <mergeCell ref="E32:F32"/>
    <mergeCell ref="C31:F31"/>
    <mergeCell ref="G31:J31"/>
    <mergeCell ref="I32:J32"/>
    <mergeCell ref="G19:H19"/>
    <mergeCell ref="G18:H18"/>
    <mergeCell ref="G17:H17"/>
    <mergeCell ref="A1:P1"/>
    <mergeCell ref="B3:J3"/>
    <mergeCell ref="B13:B14"/>
    <mergeCell ref="C13:H13"/>
    <mergeCell ref="E14:F14"/>
    <mergeCell ref="C14:D14"/>
    <mergeCell ref="F8:G8"/>
    <mergeCell ref="F9:G9"/>
    <mergeCell ref="B9:C9"/>
    <mergeCell ref="B7:G7"/>
    <mergeCell ref="B8:C8"/>
    <mergeCell ref="D8:E8"/>
    <mergeCell ref="D9:E9"/>
    <mergeCell ref="K23:L23"/>
    <mergeCell ref="M23:N23"/>
    <mergeCell ref="O23:P23"/>
    <mergeCell ref="C24:D24"/>
    <mergeCell ref="E24:F24"/>
    <mergeCell ref="G24:H24"/>
    <mergeCell ref="G23:H23"/>
    <mergeCell ref="E23:F23"/>
    <mergeCell ref="C23:D23"/>
    <mergeCell ref="G27:H27"/>
    <mergeCell ref="C25:D25"/>
    <mergeCell ref="E25:F25"/>
    <mergeCell ref="G25:H25"/>
    <mergeCell ref="C26:D26"/>
    <mergeCell ref="E26:F26"/>
    <mergeCell ref="G26:H26"/>
    <mergeCell ref="G38:H38"/>
    <mergeCell ref="I38:J38"/>
    <mergeCell ref="I33:J33"/>
    <mergeCell ref="I34:J34"/>
    <mergeCell ref="I35:J35"/>
    <mergeCell ref="I36:J36"/>
    <mergeCell ref="I37:J37"/>
    <mergeCell ref="G37:H37"/>
    <mergeCell ref="G36:H36"/>
  </mergeCells>
  <conditionalFormatting sqref="C38:F38">
    <cfRule type="cellIs" dxfId="5" priority="7" operator="greaterThan">
      <formula>10</formula>
    </cfRule>
    <cfRule type="cellIs" dxfId="4" priority="8" operator="lessThanOrEqual">
      <formula>10</formula>
    </cfRule>
  </conditionalFormatting>
  <conditionalFormatting sqref="C44:E44">
    <cfRule type="cellIs" dxfId="3" priority="3" operator="greaterThan">
      <formula>2</formula>
    </cfRule>
    <cfRule type="cellIs" dxfId="2" priority="4" operator="lessThanOrEqual">
      <formula>2</formula>
    </cfRule>
  </conditionalFormatting>
  <conditionalFormatting sqref="G38:J38">
    <cfRule type="cellIs" dxfId="1" priority="1" operator="greaterThan">
      <formula>10</formula>
    </cfRule>
    <cfRule type="cellIs" dxfId="0" priority="2" operator="lessThanOrEqual">
      <formula>10</formula>
    </cfRule>
  </conditionalFormatting>
  <pageMargins left="0.7" right="0.7" top="0.75" bottom="0.75" header="0.3" footer="0.3"/>
  <pageSetup scale="37"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265"/>
  <sheetViews>
    <sheetView zoomScale="80" zoomScaleNormal="80" workbookViewId="0"/>
  </sheetViews>
  <sheetFormatPr baseColWidth="10" defaultRowHeight="15" x14ac:dyDescent="0.25"/>
  <cols>
    <col min="1" max="1" width="4.140625" style="33" customWidth="1"/>
    <col min="2" max="2" width="21.85546875" style="34" customWidth="1"/>
    <col min="3" max="3" width="15.42578125" style="32" customWidth="1"/>
    <col min="4" max="4" width="21" style="63" customWidth="1"/>
    <col min="5" max="5" width="10.85546875" style="64" customWidth="1"/>
    <col min="6" max="16384" width="11.42578125" style="33"/>
  </cols>
  <sheetData>
    <row r="2" spans="2:7" s="37" customFormat="1" ht="26.25" x14ac:dyDescent="0.4">
      <c r="B2" s="61" t="s">
        <v>30</v>
      </c>
      <c r="C2" s="62"/>
      <c r="D2" s="63"/>
      <c r="E2" s="64"/>
    </row>
    <row r="3" spans="2:7" s="37" customFormat="1" x14ac:dyDescent="0.25">
      <c r="B3" s="65"/>
      <c r="C3" s="62"/>
      <c r="D3" s="63"/>
      <c r="E3" s="64"/>
    </row>
    <row r="4" spans="2:7" s="37" customFormat="1" x14ac:dyDescent="0.25">
      <c r="B4" s="66" t="s">
        <v>28</v>
      </c>
      <c r="C4" s="62"/>
      <c r="D4" s="63"/>
      <c r="E4" s="64"/>
    </row>
    <row r="5" spans="2:7" s="37" customFormat="1" x14ac:dyDescent="0.25">
      <c r="B5" s="65" t="s">
        <v>26</v>
      </c>
      <c r="C5" s="62" t="s">
        <v>27</v>
      </c>
      <c r="D5" s="63"/>
      <c r="E5" s="64"/>
    </row>
    <row r="6" spans="2:7" s="37" customFormat="1" x14ac:dyDescent="0.25">
      <c r="B6" s="65"/>
      <c r="C6" s="62"/>
      <c r="D6" s="63"/>
      <c r="E6" s="64"/>
    </row>
    <row r="7" spans="2:7" x14ac:dyDescent="0.25">
      <c r="B7" s="60">
        <v>42684.696099537039</v>
      </c>
      <c r="C7" s="62">
        <v>0</v>
      </c>
      <c r="F7" s="37"/>
      <c r="G7" s="35"/>
    </row>
    <row r="8" spans="2:7" x14ac:dyDescent="0.25">
      <c r="B8" s="60">
        <v>42684.696111111109</v>
      </c>
      <c r="C8" s="62">
        <v>0</v>
      </c>
      <c r="F8" s="37"/>
      <c r="G8" s="35"/>
    </row>
    <row r="9" spans="2:7" x14ac:dyDescent="0.25">
      <c r="B9" s="60">
        <v>42684.696122569447</v>
      </c>
      <c r="C9" s="62">
        <v>0</v>
      </c>
      <c r="D9" s="82" t="s">
        <v>20</v>
      </c>
      <c r="E9" s="83" t="s">
        <v>48</v>
      </c>
      <c r="F9" s="37"/>
      <c r="G9" s="35"/>
    </row>
    <row r="10" spans="2:7" x14ac:dyDescent="0.25">
      <c r="B10" s="60">
        <v>42684.696134085651</v>
      </c>
      <c r="C10" s="62">
        <v>4.6885306094488879</v>
      </c>
      <c r="F10" s="37"/>
      <c r="G10" s="35"/>
    </row>
    <row r="11" spans="2:7" x14ac:dyDescent="0.25">
      <c r="B11" s="60">
        <v>42684.696145601854</v>
      </c>
      <c r="C11" s="62">
        <v>4.6885306094488879</v>
      </c>
      <c r="F11" s="37"/>
      <c r="G11" s="35"/>
    </row>
    <row r="12" spans="2:7" x14ac:dyDescent="0.25">
      <c r="B12" s="60">
        <v>42684.696157118058</v>
      </c>
      <c r="C12" s="62">
        <v>7.32214099728</v>
      </c>
      <c r="F12" s="37"/>
      <c r="G12" s="35"/>
    </row>
    <row r="13" spans="2:7" x14ac:dyDescent="0.25">
      <c r="B13" s="60">
        <v>42684.696168634262</v>
      </c>
      <c r="C13" s="62">
        <v>7.32214099728</v>
      </c>
      <c r="F13" s="37"/>
      <c r="G13" s="35"/>
    </row>
    <row r="14" spans="2:7" x14ac:dyDescent="0.25">
      <c r="B14" s="60">
        <v>42684.696180150466</v>
      </c>
      <c r="C14" s="62">
        <v>7.8052604768991998</v>
      </c>
      <c r="D14" s="84" t="s">
        <v>68</v>
      </c>
      <c r="E14" s="85" t="s">
        <v>63</v>
      </c>
      <c r="F14" s="37"/>
      <c r="G14" s="35"/>
    </row>
    <row r="15" spans="2:7" x14ac:dyDescent="0.25">
      <c r="B15" s="60">
        <v>42684.69619166667</v>
      </c>
      <c r="C15" s="62">
        <v>7.8052604768991998</v>
      </c>
      <c r="F15" s="37"/>
      <c r="G15" s="35"/>
    </row>
    <row r="16" spans="2:7" x14ac:dyDescent="0.25">
      <c r="B16" s="60">
        <v>42684.696203182873</v>
      </c>
      <c r="C16" s="62">
        <v>7.8052604768991998</v>
      </c>
      <c r="F16" s="37"/>
      <c r="G16" s="35"/>
    </row>
    <row r="17" spans="2:7" x14ac:dyDescent="0.25">
      <c r="B17" s="60">
        <v>42684.696214699077</v>
      </c>
      <c r="C17" s="62">
        <v>7.8052604768991998</v>
      </c>
      <c r="F17" s="37"/>
      <c r="G17" s="35"/>
    </row>
    <row r="18" spans="2:7" x14ac:dyDescent="0.25">
      <c r="B18" s="60">
        <v>42684.696226215281</v>
      </c>
      <c r="C18" s="62">
        <v>7.8052604768991998</v>
      </c>
      <c r="F18" s="37"/>
      <c r="G18" s="35"/>
    </row>
    <row r="19" spans="2:7" x14ac:dyDescent="0.25">
      <c r="B19" s="60">
        <v>42684.696237731485</v>
      </c>
      <c r="C19" s="62">
        <v>7.8052604768991998</v>
      </c>
      <c r="D19" s="82" t="s">
        <v>49</v>
      </c>
      <c r="E19" s="83" t="s">
        <v>48</v>
      </c>
      <c r="F19" s="37"/>
      <c r="G19" s="35"/>
    </row>
    <row r="20" spans="2:7" x14ac:dyDescent="0.25">
      <c r="B20" s="60">
        <v>42684.696249247689</v>
      </c>
      <c r="C20" s="62">
        <v>3.5478134683846001</v>
      </c>
      <c r="F20" s="37"/>
      <c r="G20" s="35"/>
    </row>
    <row r="21" spans="2:7" x14ac:dyDescent="0.25">
      <c r="B21" s="60">
        <v>42684.696260763892</v>
      </c>
      <c r="C21" s="62">
        <v>3.5478134683846001</v>
      </c>
      <c r="F21" s="37"/>
      <c r="G21" s="35"/>
    </row>
    <row r="22" spans="2:7" x14ac:dyDescent="0.25">
      <c r="B22" s="60">
        <v>42684.696272280089</v>
      </c>
      <c r="C22" s="62">
        <v>0</v>
      </c>
      <c r="D22" s="84" t="s">
        <v>70</v>
      </c>
      <c r="E22" s="85" t="s">
        <v>46</v>
      </c>
      <c r="F22" s="37"/>
      <c r="G22" s="35"/>
    </row>
    <row r="23" spans="2:7" x14ac:dyDescent="0.25">
      <c r="B23" s="60">
        <v>42684.696283796293</v>
      </c>
      <c r="C23" s="62">
        <v>0</v>
      </c>
      <c r="F23" s="37"/>
      <c r="G23" s="35"/>
    </row>
    <row r="24" spans="2:7" x14ac:dyDescent="0.25">
      <c r="B24" s="60">
        <v>42684.696295312497</v>
      </c>
      <c r="C24" s="62">
        <v>0</v>
      </c>
      <c r="F24" s="37"/>
      <c r="G24" s="35"/>
    </row>
    <row r="25" spans="2:7" x14ac:dyDescent="0.25">
      <c r="B25" s="60">
        <v>42684.6963068287</v>
      </c>
      <c r="C25" s="62">
        <v>0</v>
      </c>
      <c r="F25" s="37"/>
    </row>
    <row r="26" spans="2:7" x14ac:dyDescent="0.25">
      <c r="B26" s="60">
        <v>42684.696318344904</v>
      </c>
      <c r="C26" s="62">
        <v>0</v>
      </c>
      <c r="F26" s="37"/>
    </row>
    <row r="27" spans="2:7" x14ac:dyDescent="0.25">
      <c r="B27" s="60">
        <v>42684.696329861108</v>
      </c>
      <c r="C27" s="62">
        <v>2.4578746915632999</v>
      </c>
      <c r="D27" s="82" t="s">
        <v>20</v>
      </c>
      <c r="E27" s="83" t="s">
        <v>47</v>
      </c>
      <c r="F27" s="37"/>
    </row>
    <row r="28" spans="2:7" x14ac:dyDescent="0.25">
      <c r="B28" s="60">
        <v>42684.696341377312</v>
      </c>
      <c r="C28" s="62">
        <v>6.2442272301260395</v>
      </c>
      <c r="F28" s="37"/>
    </row>
    <row r="29" spans="2:7" x14ac:dyDescent="0.25">
      <c r="B29" s="60">
        <v>42684.696352893516</v>
      </c>
      <c r="C29" s="62">
        <v>6.2442272301260395</v>
      </c>
      <c r="F29" s="37"/>
    </row>
    <row r="30" spans="2:7" x14ac:dyDescent="0.25">
      <c r="B30" s="60">
        <v>42684.69636440972</v>
      </c>
      <c r="C30" s="62">
        <v>11.186119722947936</v>
      </c>
      <c r="F30" s="37"/>
    </row>
    <row r="31" spans="2:7" x14ac:dyDescent="0.25">
      <c r="B31" s="60">
        <v>42684.696375925923</v>
      </c>
      <c r="C31" s="62">
        <v>11.186119722947936</v>
      </c>
      <c r="F31" s="37"/>
    </row>
    <row r="32" spans="2:7" x14ac:dyDescent="0.25">
      <c r="B32" s="60">
        <v>42684.696387442127</v>
      </c>
      <c r="C32" s="62">
        <v>16.118148158897938</v>
      </c>
      <c r="F32" s="37"/>
    </row>
    <row r="33" spans="2:7" x14ac:dyDescent="0.25">
      <c r="B33" s="60">
        <v>42684.696398958331</v>
      </c>
      <c r="C33" s="62">
        <v>16.118148158897938</v>
      </c>
      <c r="F33" s="37"/>
    </row>
    <row r="34" spans="2:7" x14ac:dyDescent="0.25">
      <c r="B34" s="60">
        <v>42684.696410474535</v>
      </c>
      <c r="C34" s="62">
        <v>21.032421292478521</v>
      </c>
      <c r="F34" s="37"/>
    </row>
    <row r="35" spans="2:7" x14ac:dyDescent="0.25">
      <c r="B35" s="60">
        <v>42684.696421990739</v>
      </c>
      <c r="C35" s="62">
        <v>21.032421292478521</v>
      </c>
      <c r="F35" s="37"/>
    </row>
    <row r="36" spans="2:7" x14ac:dyDescent="0.25">
      <c r="B36" s="60">
        <v>42684.696433506942</v>
      </c>
      <c r="C36" s="62">
        <v>28.204197615993372</v>
      </c>
      <c r="D36" s="86" t="s">
        <v>69</v>
      </c>
      <c r="E36" s="87" t="s">
        <v>29</v>
      </c>
      <c r="F36" s="37"/>
    </row>
    <row r="37" spans="2:7" x14ac:dyDescent="0.25">
      <c r="B37" s="60">
        <v>42684.696445023146</v>
      </c>
      <c r="C37" s="62">
        <v>28.204197615993372</v>
      </c>
      <c r="F37" s="37"/>
    </row>
    <row r="38" spans="2:7" x14ac:dyDescent="0.25">
      <c r="B38" s="60">
        <v>42684.69645653935</v>
      </c>
      <c r="C38" s="62">
        <v>28.204197615993372</v>
      </c>
      <c r="F38" s="37"/>
    </row>
    <row r="39" spans="2:7" x14ac:dyDescent="0.25">
      <c r="B39" s="60">
        <v>42684.696468055554</v>
      </c>
      <c r="C39" s="62">
        <v>28.204197615993372</v>
      </c>
      <c r="F39" s="37"/>
    </row>
    <row r="40" spans="2:7" x14ac:dyDescent="0.25">
      <c r="B40" s="60">
        <v>42684.696479571758</v>
      </c>
      <c r="C40" s="62">
        <v>28.106296302792988</v>
      </c>
      <c r="F40" s="37"/>
    </row>
    <row r="41" spans="2:7" x14ac:dyDescent="0.25">
      <c r="B41" s="60">
        <v>42684.696491087961</v>
      </c>
      <c r="C41" s="62">
        <v>28.106296302792988</v>
      </c>
      <c r="D41" s="82" t="s">
        <v>49</v>
      </c>
      <c r="E41" s="83" t="s">
        <v>47</v>
      </c>
      <c r="F41" s="37"/>
    </row>
    <row r="42" spans="2:7" x14ac:dyDescent="0.25">
      <c r="B42" s="60">
        <v>42684.696502604165</v>
      </c>
      <c r="C42" s="62">
        <v>22.595049744670067</v>
      </c>
      <c r="G42" s="37"/>
    </row>
    <row r="43" spans="2:7" x14ac:dyDescent="0.25">
      <c r="B43" s="60">
        <v>42684.696514120369</v>
      </c>
      <c r="C43" s="62">
        <v>22.595049744670067</v>
      </c>
      <c r="G43" s="37"/>
    </row>
    <row r="44" spans="2:7" x14ac:dyDescent="0.25">
      <c r="B44" s="60">
        <v>42684.696525636573</v>
      </c>
      <c r="C44" s="62">
        <v>14.404741976233433</v>
      </c>
      <c r="D44" s="88"/>
      <c r="G44" s="37"/>
    </row>
    <row r="45" spans="2:7" x14ac:dyDescent="0.25">
      <c r="B45" s="60">
        <v>42684.696537152777</v>
      </c>
      <c r="C45" s="62">
        <v>14.404741976233433</v>
      </c>
      <c r="G45" s="37"/>
    </row>
    <row r="46" spans="2:7" x14ac:dyDescent="0.25">
      <c r="B46" s="60">
        <v>42684.696548668981</v>
      </c>
      <c r="C46" s="62">
        <v>6.2144342077967982</v>
      </c>
      <c r="G46" s="37"/>
    </row>
    <row r="47" spans="2:7" x14ac:dyDescent="0.25">
      <c r="B47" s="60">
        <v>42684.696560185184</v>
      </c>
      <c r="C47" s="62">
        <v>3.1115114341607373</v>
      </c>
      <c r="D47" s="62"/>
      <c r="G47" s="37"/>
    </row>
    <row r="48" spans="2:7" x14ac:dyDescent="0.25">
      <c r="B48" s="60">
        <v>42684.696571701388</v>
      </c>
      <c r="C48" s="62">
        <v>3.1115114341607373</v>
      </c>
      <c r="G48" s="45"/>
    </row>
    <row r="49" spans="2:7" x14ac:dyDescent="0.25">
      <c r="B49" s="60">
        <v>42684.696583217592</v>
      </c>
      <c r="C49" s="62">
        <v>0</v>
      </c>
      <c r="D49" s="86" t="s">
        <v>71</v>
      </c>
      <c r="E49" s="87" t="s">
        <v>44</v>
      </c>
      <c r="G49" s="45"/>
    </row>
    <row r="50" spans="2:7" x14ac:dyDescent="0.25">
      <c r="B50" s="60">
        <v>42684.696594733796</v>
      </c>
      <c r="C50" s="62">
        <v>0</v>
      </c>
      <c r="G50" s="45"/>
    </row>
    <row r="51" spans="2:7" x14ac:dyDescent="0.25">
      <c r="B51" s="60">
        <v>42684.69660625</v>
      </c>
      <c r="C51" s="62">
        <v>0</v>
      </c>
      <c r="G51" s="45"/>
    </row>
    <row r="52" spans="2:7" x14ac:dyDescent="0.25">
      <c r="B52" s="60">
        <v>42684.696617766203</v>
      </c>
      <c r="C52" s="62">
        <v>0</v>
      </c>
      <c r="G52" s="45"/>
    </row>
    <row r="53" spans="2:7" x14ac:dyDescent="0.25">
      <c r="B53" s="60">
        <v>42684.696629282407</v>
      </c>
      <c r="C53" s="62">
        <v>0</v>
      </c>
      <c r="G53" s="45"/>
    </row>
    <row r="54" spans="2:7" x14ac:dyDescent="0.25">
      <c r="B54" s="60">
        <v>42684.696640798611</v>
      </c>
      <c r="C54" s="62">
        <v>0</v>
      </c>
      <c r="G54" s="45"/>
    </row>
    <row r="55" spans="2:7" x14ac:dyDescent="0.25">
      <c r="B55" s="60">
        <v>42684.696652314815</v>
      </c>
      <c r="C55" s="62">
        <v>0</v>
      </c>
      <c r="D55" s="82" t="s">
        <v>20</v>
      </c>
      <c r="E55" s="83" t="s">
        <v>52</v>
      </c>
      <c r="G55" s="45"/>
    </row>
    <row r="56" spans="2:7" x14ac:dyDescent="0.25">
      <c r="B56" s="60">
        <v>42684.696663831019</v>
      </c>
      <c r="C56" s="62">
        <v>1.4273002326873623</v>
      </c>
      <c r="G56" s="45"/>
    </row>
    <row r="57" spans="2:7" x14ac:dyDescent="0.25">
      <c r="B57" s="60">
        <v>42684.696675347222</v>
      </c>
      <c r="C57" s="62">
        <v>1.4273002326873623</v>
      </c>
      <c r="G57" s="45"/>
    </row>
    <row r="58" spans="2:7" x14ac:dyDescent="0.25">
      <c r="B58" s="60">
        <v>42684.696686863426</v>
      </c>
      <c r="C58" s="62">
        <v>6.233689850244625</v>
      </c>
      <c r="G58" s="45"/>
    </row>
    <row r="59" spans="2:7" x14ac:dyDescent="0.25">
      <c r="B59" s="60">
        <v>42684.69669837963</v>
      </c>
      <c r="C59" s="62">
        <v>6.233689850244625</v>
      </c>
      <c r="G59" s="45"/>
    </row>
    <row r="60" spans="2:7" x14ac:dyDescent="0.25">
      <c r="B60" s="60">
        <v>42684.696709895834</v>
      </c>
      <c r="C60" s="62">
        <v>7.8004025882294004</v>
      </c>
      <c r="D60" s="84" t="s">
        <v>72</v>
      </c>
      <c r="E60" s="85" t="s">
        <v>63</v>
      </c>
      <c r="G60" s="45"/>
    </row>
    <row r="61" spans="2:7" x14ac:dyDescent="0.25">
      <c r="B61" s="60">
        <v>42684.696721412038</v>
      </c>
      <c r="C61" s="62">
        <v>7.8004025882294004</v>
      </c>
      <c r="G61" s="45"/>
    </row>
    <row r="62" spans="2:7" x14ac:dyDescent="0.25">
      <c r="B62" s="60">
        <v>42684.696732928242</v>
      </c>
      <c r="C62" s="62">
        <v>7.8004025882294004</v>
      </c>
      <c r="G62" s="45"/>
    </row>
    <row r="63" spans="2:7" x14ac:dyDescent="0.25">
      <c r="B63" s="60">
        <v>42684.696744444445</v>
      </c>
      <c r="C63" s="62">
        <v>7.8004025882294004</v>
      </c>
      <c r="G63" s="45"/>
    </row>
    <row r="64" spans="2:7" x14ac:dyDescent="0.25">
      <c r="B64" s="60">
        <v>42684.696755960649</v>
      </c>
      <c r="C64" s="62">
        <v>7.8004025882294004</v>
      </c>
      <c r="G64" s="45"/>
    </row>
    <row r="65" spans="2:7" x14ac:dyDescent="0.25">
      <c r="B65" s="60">
        <v>42684.696767476853</v>
      </c>
      <c r="C65" s="62">
        <v>7.8004025882294004</v>
      </c>
      <c r="G65" s="45"/>
    </row>
    <row r="66" spans="2:7" x14ac:dyDescent="0.25">
      <c r="B66" s="60">
        <v>42684.696778993057</v>
      </c>
      <c r="C66" s="62">
        <v>7.3386776480929905</v>
      </c>
      <c r="D66" s="82" t="s">
        <v>49</v>
      </c>
      <c r="E66" s="83" t="s">
        <v>52</v>
      </c>
      <c r="G66" s="45"/>
    </row>
    <row r="67" spans="2:7" x14ac:dyDescent="0.25">
      <c r="B67" s="60">
        <v>42684.696790509261</v>
      </c>
      <c r="C67" s="62">
        <v>4.101875294657213</v>
      </c>
      <c r="G67" s="45"/>
    </row>
    <row r="68" spans="2:7" x14ac:dyDescent="0.25">
      <c r="B68" s="60">
        <v>42684.696802025464</v>
      </c>
      <c r="C68" s="62">
        <v>4.101875294657213</v>
      </c>
      <c r="G68" s="45"/>
    </row>
    <row r="69" spans="2:7" x14ac:dyDescent="0.25">
      <c r="B69" s="60">
        <v>42684.696813541668</v>
      </c>
      <c r="C69" s="62">
        <v>0</v>
      </c>
      <c r="D69" s="84" t="s">
        <v>70</v>
      </c>
      <c r="E69" s="85" t="s">
        <v>46</v>
      </c>
      <c r="G69" s="45"/>
    </row>
    <row r="70" spans="2:7" x14ac:dyDescent="0.25">
      <c r="B70" s="60">
        <v>42684.696825057872</v>
      </c>
      <c r="C70" s="62">
        <v>0</v>
      </c>
      <c r="G70" s="45"/>
    </row>
    <row r="71" spans="2:7" x14ac:dyDescent="0.25">
      <c r="B71" s="60">
        <v>42684.696836574076</v>
      </c>
      <c r="C71" s="62">
        <v>0</v>
      </c>
      <c r="G71" s="45"/>
    </row>
    <row r="72" spans="2:7" x14ac:dyDescent="0.25">
      <c r="B72" s="60">
        <v>42684.69684809028</v>
      </c>
      <c r="C72" s="62">
        <v>0</v>
      </c>
      <c r="G72" s="45"/>
    </row>
    <row r="73" spans="2:7" x14ac:dyDescent="0.25">
      <c r="B73" s="60">
        <v>42684.696859606483</v>
      </c>
      <c r="C73" s="62">
        <v>0</v>
      </c>
      <c r="G73" s="45"/>
    </row>
    <row r="74" spans="2:7" x14ac:dyDescent="0.25">
      <c r="B74" s="60">
        <v>42684.696871122687</v>
      </c>
      <c r="C74" s="62">
        <v>0</v>
      </c>
      <c r="G74" s="45"/>
    </row>
    <row r="75" spans="2:7" x14ac:dyDescent="0.25">
      <c r="B75" s="60">
        <v>42684.696882638891</v>
      </c>
      <c r="C75" s="62">
        <v>6.1384357091124988</v>
      </c>
      <c r="D75" s="82" t="s">
        <v>20</v>
      </c>
      <c r="E75" s="83" t="s">
        <v>53</v>
      </c>
      <c r="G75" s="45"/>
    </row>
    <row r="76" spans="2:7" x14ac:dyDescent="0.25">
      <c r="B76" s="60">
        <v>42684.696894155095</v>
      </c>
      <c r="C76" s="62">
        <v>6.1384357091124988</v>
      </c>
      <c r="G76" s="45"/>
    </row>
    <row r="77" spans="2:7" x14ac:dyDescent="0.25">
      <c r="B77" s="60">
        <v>42684.696905671299</v>
      </c>
      <c r="C77" s="62">
        <v>11.205271418224999</v>
      </c>
      <c r="G77" s="45"/>
    </row>
    <row r="78" spans="2:7" x14ac:dyDescent="0.25">
      <c r="B78" s="60">
        <v>42684.696917187503</v>
      </c>
      <c r="C78" s="62">
        <v>11.795022921941795</v>
      </c>
      <c r="G78" s="45"/>
    </row>
    <row r="79" spans="2:7" x14ac:dyDescent="0.25">
      <c r="B79" s="60">
        <v>42684.696928703706</v>
      </c>
      <c r="C79" s="62">
        <v>16.995520493441798</v>
      </c>
      <c r="G79" s="45"/>
    </row>
    <row r="80" spans="2:7" x14ac:dyDescent="0.25">
      <c r="B80" s="60">
        <v>42684.69694021991</v>
      </c>
      <c r="C80" s="62">
        <v>16.995520493441798</v>
      </c>
      <c r="G80" s="45"/>
    </row>
    <row r="81" spans="2:7" x14ac:dyDescent="0.25">
      <c r="B81" s="60">
        <v>42684.696951736114</v>
      </c>
      <c r="C81" s="62">
        <v>22.877631945484961</v>
      </c>
      <c r="G81" s="45"/>
    </row>
    <row r="82" spans="2:7" x14ac:dyDescent="0.25">
      <c r="B82" s="60">
        <v>42684.696963252318</v>
      </c>
      <c r="C82" s="62">
        <v>22.877631945484961</v>
      </c>
      <c r="G82" s="45"/>
    </row>
    <row r="83" spans="2:7" x14ac:dyDescent="0.25">
      <c r="B83" s="60">
        <v>42684.696974768522</v>
      </c>
      <c r="C83" s="62">
        <v>28.117932878253242</v>
      </c>
      <c r="D83" s="86" t="s">
        <v>73</v>
      </c>
      <c r="E83" s="87" t="s">
        <v>44</v>
      </c>
      <c r="G83" s="45"/>
    </row>
    <row r="84" spans="2:7" x14ac:dyDescent="0.25">
      <c r="B84" s="60">
        <v>42684.696986284725</v>
      </c>
      <c r="C84" s="62">
        <v>28.117932878253242</v>
      </c>
      <c r="G84" s="45"/>
    </row>
    <row r="85" spans="2:7" x14ac:dyDescent="0.25">
      <c r="B85" s="60">
        <v>42684.696997800929</v>
      </c>
      <c r="C85" s="62">
        <v>28.117932878253242</v>
      </c>
      <c r="G85" s="45"/>
    </row>
    <row r="86" spans="2:7" x14ac:dyDescent="0.25">
      <c r="B86" s="60">
        <v>42684.697009317133</v>
      </c>
      <c r="C86" s="62">
        <v>28.117932878253242</v>
      </c>
      <c r="G86" s="45"/>
    </row>
    <row r="87" spans="2:7" x14ac:dyDescent="0.25">
      <c r="B87" s="60">
        <v>42684.697020833337</v>
      </c>
      <c r="C87" s="62">
        <v>28.117932878253242</v>
      </c>
      <c r="G87" s="45"/>
    </row>
    <row r="88" spans="2:7" x14ac:dyDescent="0.25">
      <c r="B88" s="60">
        <v>42684.697032349533</v>
      </c>
      <c r="C88" s="62">
        <v>28.117932878253242</v>
      </c>
      <c r="G88" s="45"/>
    </row>
    <row r="89" spans="2:7" x14ac:dyDescent="0.25">
      <c r="B89" s="60">
        <v>42684.697043865737</v>
      </c>
      <c r="C89" s="62">
        <v>19.436141769000173</v>
      </c>
      <c r="D89" s="82" t="s">
        <v>49</v>
      </c>
      <c r="E89" s="83" t="s">
        <v>53</v>
      </c>
      <c r="G89" s="45"/>
    </row>
    <row r="90" spans="2:7" x14ac:dyDescent="0.25">
      <c r="B90" s="60">
        <v>42684.697055381941</v>
      </c>
      <c r="C90" s="62">
        <v>20.676744089023153</v>
      </c>
      <c r="G90" s="45"/>
    </row>
    <row r="91" spans="2:7" x14ac:dyDescent="0.25">
      <c r="B91" s="60">
        <v>42684.697066898145</v>
      </c>
      <c r="C91" s="62">
        <v>15.372492704738791</v>
      </c>
      <c r="G91" s="45"/>
    </row>
    <row r="92" spans="2:7" x14ac:dyDescent="0.25">
      <c r="B92" s="60">
        <v>42684.697078414349</v>
      </c>
      <c r="C92" s="62">
        <v>15.372492619259138</v>
      </c>
      <c r="G92" s="45"/>
    </row>
    <row r="93" spans="2:7" x14ac:dyDescent="0.25">
      <c r="B93" s="60">
        <v>42684.697089930552</v>
      </c>
      <c r="C93" s="62">
        <v>10.085133670099463</v>
      </c>
      <c r="D93" s="88"/>
      <c r="G93" s="45"/>
    </row>
    <row r="94" spans="2:7" x14ac:dyDescent="0.25">
      <c r="B94" s="60">
        <v>42684.697101446756</v>
      </c>
      <c r="C94" s="62">
        <v>10.085133670099463</v>
      </c>
      <c r="G94" s="45"/>
    </row>
    <row r="95" spans="2:7" x14ac:dyDescent="0.25">
      <c r="B95" s="60">
        <v>42684.69711296296</v>
      </c>
      <c r="C95" s="62">
        <v>8.6684268350497327</v>
      </c>
      <c r="G95" s="45"/>
    </row>
    <row r="96" spans="2:7" x14ac:dyDescent="0.25">
      <c r="B96" s="60">
        <v>42684.697124479164</v>
      </c>
      <c r="C96" s="62">
        <v>6.1471434175248651</v>
      </c>
      <c r="D96" s="62"/>
      <c r="G96" s="45"/>
    </row>
    <row r="97" spans="2:7" x14ac:dyDescent="0.25">
      <c r="B97" s="60">
        <v>42684.697135995368</v>
      </c>
      <c r="C97" s="62">
        <v>6.1471434175248651</v>
      </c>
      <c r="G97" s="45"/>
    </row>
    <row r="98" spans="2:7" x14ac:dyDescent="0.25">
      <c r="B98" s="60">
        <v>42684.697147511572</v>
      </c>
      <c r="C98" s="62">
        <v>0</v>
      </c>
      <c r="D98" s="86" t="s">
        <v>71</v>
      </c>
      <c r="E98" s="87" t="s">
        <v>29</v>
      </c>
      <c r="G98" s="45"/>
    </row>
    <row r="99" spans="2:7" x14ac:dyDescent="0.25">
      <c r="B99" s="60">
        <v>42684.697159027775</v>
      </c>
      <c r="C99" s="62">
        <v>0</v>
      </c>
      <c r="G99" s="45"/>
    </row>
    <row r="100" spans="2:7" x14ac:dyDescent="0.25">
      <c r="B100" s="60">
        <v>42684.697170543979</v>
      </c>
      <c r="C100" s="62">
        <v>0</v>
      </c>
      <c r="G100" s="45"/>
    </row>
    <row r="101" spans="2:7" x14ac:dyDescent="0.25">
      <c r="B101" s="60">
        <v>42684.697182060183</v>
      </c>
      <c r="C101" s="62">
        <v>0</v>
      </c>
      <c r="G101" s="45"/>
    </row>
    <row r="102" spans="2:7" x14ac:dyDescent="0.25">
      <c r="B102" s="60">
        <v>42684.697193576387</v>
      </c>
      <c r="C102" s="62">
        <v>0</v>
      </c>
      <c r="G102" s="45"/>
    </row>
    <row r="103" spans="2:7" x14ac:dyDescent="0.25">
      <c r="B103" s="60">
        <v>42684.697205092591</v>
      </c>
      <c r="C103" s="62">
        <v>0</v>
      </c>
      <c r="D103" s="82" t="s">
        <v>20</v>
      </c>
      <c r="E103" s="83" t="s">
        <v>54</v>
      </c>
      <c r="G103" s="45"/>
    </row>
    <row r="104" spans="2:7" x14ac:dyDescent="0.25">
      <c r="B104" s="60">
        <v>42684.697216608794</v>
      </c>
      <c r="C104" s="62">
        <v>4.8089447507419907</v>
      </c>
      <c r="G104" s="45"/>
    </row>
    <row r="105" spans="2:7" x14ac:dyDescent="0.25">
      <c r="B105" s="60">
        <v>42684.697228124998</v>
      </c>
      <c r="C105" s="62">
        <v>4.8089447507419907</v>
      </c>
      <c r="G105" s="45"/>
    </row>
    <row r="106" spans="2:7" x14ac:dyDescent="0.25">
      <c r="B106" s="60">
        <v>42684.697239641202</v>
      </c>
      <c r="C106" s="62">
        <v>7.3610153483990972</v>
      </c>
      <c r="G106" s="45"/>
    </row>
    <row r="107" spans="2:7" x14ac:dyDescent="0.25">
      <c r="B107" s="60">
        <v>42684.697251157406</v>
      </c>
      <c r="C107" s="62">
        <v>7.7921821527294917</v>
      </c>
      <c r="D107" s="84" t="s">
        <v>74</v>
      </c>
      <c r="E107" s="85" t="s">
        <v>50</v>
      </c>
      <c r="G107" s="45"/>
    </row>
    <row r="108" spans="2:7" x14ac:dyDescent="0.25">
      <c r="B108" s="60">
        <v>42684.69726267361</v>
      </c>
      <c r="C108" s="62">
        <v>7.7921821527294917</v>
      </c>
      <c r="G108" s="45"/>
    </row>
    <row r="109" spans="2:7" x14ac:dyDescent="0.25">
      <c r="B109" s="60">
        <v>42684.697274189813</v>
      </c>
      <c r="C109" s="62">
        <v>7.7921821527294917</v>
      </c>
      <c r="G109" s="45"/>
    </row>
    <row r="110" spans="2:7" x14ac:dyDescent="0.25">
      <c r="B110" s="60">
        <v>42684.697285706017</v>
      </c>
      <c r="C110" s="62">
        <v>7.7921821527294917</v>
      </c>
      <c r="G110" s="45"/>
    </row>
    <row r="111" spans="2:7" x14ac:dyDescent="0.25">
      <c r="B111" s="60">
        <v>42684.697297222221</v>
      </c>
      <c r="C111" s="62">
        <v>7.7921821527294917</v>
      </c>
      <c r="G111" s="45"/>
    </row>
    <row r="112" spans="2:7" x14ac:dyDescent="0.25">
      <c r="B112" s="60">
        <v>42684.697308738425</v>
      </c>
      <c r="C112" s="62">
        <v>7.7921821527294917</v>
      </c>
      <c r="D112" s="82" t="s">
        <v>49</v>
      </c>
      <c r="E112" s="83" t="s">
        <v>54</v>
      </c>
      <c r="G112" s="45"/>
    </row>
    <row r="113" spans="2:7" x14ac:dyDescent="0.25">
      <c r="B113" s="60">
        <v>42684.697320254629</v>
      </c>
      <c r="C113" s="62">
        <v>4.4197388733032943</v>
      </c>
      <c r="G113" s="45"/>
    </row>
    <row r="114" spans="2:7" x14ac:dyDescent="0.25">
      <c r="B114" s="60">
        <v>42684.697331770833</v>
      </c>
      <c r="C114" s="62">
        <v>4.4197388733032943</v>
      </c>
      <c r="G114" s="45"/>
    </row>
    <row r="115" spans="2:7" x14ac:dyDescent="0.25">
      <c r="B115" s="60">
        <v>42684.697343287036</v>
      </c>
      <c r="C115" s="62">
        <v>0.52216621789653817</v>
      </c>
      <c r="G115" s="45"/>
    </row>
    <row r="116" spans="2:7" x14ac:dyDescent="0.25">
      <c r="B116" s="60">
        <v>42684.69735480324</v>
      </c>
      <c r="C116" s="62">
        <v>0</v>
      </c>
      <c r="D116" s="84" t="s">
        <v>70</v>
      </c>
      <c r="E116" s="85" t="s">
        <v>51</v>
      </c>
      <c r="G116" s="45"/>
    </row>
    <row r="117" spans="2:7" x14ac:dyDescent="0.25">
      <c r="B117" s="60">
        <v>42684.697366319444</v>
      </c>
      <c r="C117" s="62">
        <v>0</v>
      </c>
      <c r="G117" s="45"/>
    </row>
    <row r="118" spans="2:7" x14ac:dyDescent="0.25">
      <c r="B118" s="60">
        <v>42684.697377835648</v>
      </c>
      <c r="C118" s="62">
        <v>0</v>
      </c>
      <c r="G118" s="45"/>
    </row>
    <row r="119" spans="2:7" x14ac:dyDescent="0.25">
      <c r="B119" s="60">
        <v>42684.697389351852</v>
      </c>
      <c r="C119" s="62">
        <v>0</v>
      </c>
      <c r="G119" s="45"/>
    </row>
    <row r="120" spans="2:7" x14ac:dyDescent="0.25">
      <c r="B120" s="60">
        <v>42684.697400868055</v>
      </c>
      <c r="C120" s="62">
        <v>0</v>
      </c>
      <c r="G120" s="45"/>
    </row>
    <row r="121" spans="2:7" x14ac:dyDescent="0.25">
      <c r="B121" s="60">
        <v>42684.697412384259</v>
      </c>
      <c r="C121" s="62">
        <v>0</v>
      </c>
      <c r="D121" s="82" t="s">
        <v>20</v>
      </c>
      <c r="E121" s="83" t="s">
        <v>55</v>
      </c>
      <c r="G121" s="45"/>
    </row>
    <row r="122" spans="2:7" x14ac:dyDescent="0.25">
      <c r="B122" s="60">
        <v>42684.697423900463</v>
      </c>
      <c r="C122" s="62">
        <v>4.6651315402509592</v>
      </c>
      <c r="G122" s="45"/>
    </row>
    <row r="123" spans="2:7" x14ac:dyDescent="0.25">
      <c r="B123" s="60">
        <v>42684.697435416667</v>
      </c>
      <c r="C123" s="62">
        <v>4.6651315402509592</v>
      </c>
      <c r="G123" s="45"/>
    </row>
    <row r="124" spans="2:7" x14ac:dyDescent="0.25">
      <c r="B124" s="60">
        <v>42684.697446932871</v>
      </c>
      <c r="C124" s="62">
        <v>9.7288843546575983</v>
      </c>
      <c r="G124" s="45"/>
    </row>
    <row r="125" spans="2:7" x14ac:dyDescent="0.25">
      <c r="B125" s="60">
        <v>42684.697458449074</v>
      </c>
      <c r="C125" s="62">
        <v>15.769782333711994</v>
      </c>
      <c r="G125" s="45"/>
    </row>
    <row r="126" spans="2:7" x14ac:dyDescent="0.25">
      <c r="B126" s="60">
        <v>42684.697469965278</v>
      </c>
      <c r="C126" s="62">
        <v>15.769782333711994</v>
      </c>
      <c r="G126" s="45"/>
    </row>
    <row r="127" spans="2:7" x14ac:dyDescent="0.25">
      <c r="B127" s="60">
        <v>42684.697481481482</v>
      </c>
      <c r="C127" s="62">
        <v>21.767324585644001</v>
      </c>
      <c r="G127" s="45"/>
    </row>
    <row r="128" spans="2:7" x14ac:dyDescent="0.25">
      <c r="B128" s="60">
        <v>42684.697492997686</v>
      </c>
      <c r="C128" s="62">
        <v>21.767324585644001</v>
      </c>
      <c r="G128" s="45"/>
    </row>
    <row r="129" spans="2:7" x14ac:dyDescent="0.25">
      <c r="B129" s="60">
        <v>42684.69750451389</v>
      </c>
      <c r="C129" s="62">
        <v>27.643832099359297</v>
      </c>
      <c r="D129" s="86" t="s">
        <v>73</v>
      </c>
      <c r="E129" s="87" t="s">
        <v>44</v>
      </c>
      <c r="G129" s="45"/>
    </row>
    <row r="130" spans="2:7" x14ac:dyDescent="0.25">
      <c r="B130" s="60">
        <v>42684.697516030094</v>
      </c>
      <c r="C130" s="62">
        <v>27.643832099359297</v>
      </c>
      <c r="G130" s="45"/>
    </row>
    <row r="131" spans="2:7" x14ac:dyDescent="0.25">
      <c r="B131" s="60">
        <v>42684.697527546297</v>
      </c>
      <c r="C131" s="62">
        <v>28.257092121934196</v>
      </c>
      <c r="G131" s="45"/>
    </row>
    <row r="132" spans="2:7" x14ac:dyDescent="0.25">
      <c r="B132" s="60">
        <v>42684.697539062501</v>
      </c>
      <c r="C132" s="62">
        <v>28.156422820871999</v>
      </c>
      <c r="G132" s="45"/>
    </row>
    <row r="133" spans="2:7" x14ac:dyDescent="0.25">
      <c r="B133" s="60">
        <v>42684.697550578705</v>
      </c>
      <c r="C133" s="62">
        <v>28.156422820871999</v>
      </c>
      <c r="G133" s="45"/>
    </row>
    <row r="134" spans="2:7" x14ac:dyDescent="0.25">
      <c r="B134" s="60">
        <v>42684.697562094909</v>
      </c>
      <c r="C134" s="62">
        <v>28.122411109567999</v>
      </c>
      <c r="F134" s="37"/>
      <c r="G134" s="45"/>
    </row>
    <row r="135" spans="2:7" x14ac:dyDescent="0.25">
      <c r="B135" s="60">
        <v>42684.697573611113</v>
      </c>
      <c r="C135" s="62">
        <v>28.122411109567999</v>
      </c>
      <c r="F135" s="37"/>
      <c r="G135" s="45"/>
    </row>
    <row r="136" spans="2:7" x14ac:dyDescent="0.25">
      <c r="B136" s="60">
        <v>42684.697585127316</v>
      </c>
      <c r="C136" s="62">
        <v>28.122411109567999</v>
      </c>
      <c r="F136" s="37"/>
      <c r="G136" s="45"/>
    </row>
    <row r="137" spans="2:7" x14ac:dyDescent="0.25">
      <c r="B137" s="60">
        <v>42684.69759664352</v>
      </c>
      <c r="C137" s="62">
        <v>28.122411109567999</v>
      </c>
      <c r="F137" s="37"/>
      <c r="G137" s="45"/>
    </row>
    <row r="138" spans="2:7" x14ac:dyDescent="0.25">
      <c r="B138" s="60">
        <v>42684.697608159724</v>
      </c>
      <c r="C138" s="62">
        <v>28.122411109567999</v>
      </c>
      <c r="D138" s="82" t="s">
        <v>49</v>
      </c>
      <c r="E138" s="83" t="s">
        <v>55</v>
      </c>
      <c r="F138" s="37"/>
      <c r="G138" s="45"/>
    </row>
    <row r="139" spans="2:7" x14ac:dyDescent="0.25">
      <c r="B139" s="60">
        <v>42684.697619675928</v>
      </c>
      <c r="C139" s="62">
        <v>16.341501175429642</v>
      </c>
      <c r="F139" s="37"/>
      <c r="G139" s="45"/>
    </row>
    <row r="140" spans="2:7" x14ac:dyDescent="0.25">
      <c r="B140" s="60">
        <v>42684.697631192132</v>
      </c>
      <c r="C140" s="62">
        <v>16.341501175429642</v>
      </c>
      <c r="F140" s="37"/>
      <c r="G140" s="45"/>
    </row>
    <row r="141" spans="2:7" x14ac:dyDescent="0.25">
      <c r="B141" s="60">
        <v>42684.697642708335</v>
      </c>
      <c r="C141" s="62">
        <v>14.561857490189491</v>
      </c>
      <c r="F141" s="37"/>
      <c r="G141" s="45"/>
    </row>
    <row r="142" spans="2:7" x14ac:dyDescent="0.25">
      <c r="B142" s="60">
        <v>42684.697654224539</v>
      </c>
      <c r="C142" s="62">
        <v>14.561857490189491</v>
      </c>
      <c r="F142" s="37"/>
      <c r="G142" s="45"/>
    </row>
    <row r="143" spans="2:7" x14ac:dyDescent="0.25">
      <c r="B143" s="60">
        <v>42684.697665740743</v>
      </c>
      <c r="C143" s="62">
        <v>9.5533159722914061</v>
      </c>
      <c r="F143" s="37"/>
      <c r="G143" s="45"/>
    </row>
    <row r="144" spans="2:7" x14ac:dyDescent="0.25">
      <c r="B144" s="60">
        <v>42684.697677256947</v>
      </c>
      <c r="C144" s="62">
        <v>9.5533159722914061</v>
      </c>
      <c r="D144" s="88"/>
      <c r="F144" s="37"/>
      <c r="G144" s="45"/>
    </row>
    <row r="145" spans="2:7" x14ac:dyDescent="0.25">
      <c r="B145" s="60">
        <v>42684.697688773151</v>
      </c>
      <c r="C145" s="62">
        <v>4.5307729405653392</v>
      </c>
      <c r="F145" s="37"/>
      <c r="G145" s="45"/>
    </row>
    <row r="146" spans="2:7" x14ac:dyDescent="0.25">
      <c r="B146" s="60">
        <v>42684.697700289355</v>
      </c>
      <c r="C146" s="62">
        <v>4.5307729405653392</v>
      </c>
      <c r="F146" s="37"/>
      <c r="G146" s="45"/>
    </row>
    <row r="147" spans="2:7" x14ac:dyDescent="0.25">
      <c r="B147" s="60">
        <v>42684.697711805558</v>
      </c>
      <c r="C147" s="62">
        <v>0</v>
      </c>
      <c r="D147" s="86" t="s">
        <v>71</v>
      </c>
      <c r="E147" s="87" t="s">
        <v>29</v>
      </c>
      <c r="F147" s="37"/>
      <c r="G147" s="45"/>
    </row>
    <row r="148" spans="2:7" x14ac:dyDescent="0.25">
      <c r="B148" s="60">
        <v>42684.697723321762</v>
      </c>
      <c r="C148" s="62">
        <v>0</v>
      </c>
      <c r="F148" s="37"/>
      <c r="G148" s="45"/>
    </row>
    <row r="149" spans="2:7" x14ac:dyDescent="0.25">
      <c r="B149" s="60">
        <v>42684.697734837966</v>
      </c>
      <c r="C149" s="62">
        <v>0</v>
      </c>
      <c r="F149" s="37"/>
      <c r="G149" s="45"/>
    </row>
    <row r="150" spans="2:7" x14ac:dyDescent="0.25">
      <c r="B150" s="60">
        <v>42684.69774635417</v>
      </c>
      <c r="C150" s="62">
        <v>0</v>
      </c>
      <c r="G150" s="45"/>
    </row>
    <row r="151" spans="2:7" x14ac:dyDescent="0.25">
      <c r="B151" s="60">
        <v>42684.697757870374</v>
      </c>
      <c r="C151" s="62">
        <v>0</v>
      </c>
      <c r="G151" s="45"/>
    </row>
    <row r="152" spans="2:7" x14ac:dyDescent="0.25">
      <c r="B152" s="60">
        <v>42684.697769386577</v>
      </c>
      <c r="C152" s="62">
        <v>0</v>
      </c>
      <c r="G152" s="45"/>
    </row>
    <row r="153" spans="2:7" x14ac:dyDescent="0.25">
      <c r="B153" s="60">
        <v>42684.697780902781</v>
      </c>
      <c r="C153" s="62">
        <v>0</v>
      </c>
      <c r="D153" s="82" t="s">
        <v>20</v>
      </c>
      <c r="E153" s="83" t="s">
        <v>56</v>
      </c>
      <c r="G153" s="45"/>
    </row>
    <row r="154" spans="2:7" x14ac:dyDescent="0.25">
      <c r="B154" s="60">
        <v>42684.697792418985</v>
      </c>
      <c r="C154" s="62">
        <v>4.8623264602893981</v>
      </c>
      <c r="G154" s="45"/>
    </row>
    <row r="155" spans="2:7" x14ac:dyDescent="0.25">
      <c r="B155" s="60">
        <v>42684.697803935182</v>
      </c>
      <c r="C155" s="62">
        <v>4.8623264602893981</v>
      </c>
      <c r="G155" s="45"/>
    </row>
    <row r="156" spans="2:7" x14ac:dyDescent="0.25">
      <c r="B156" s="60">
        <v>42684.697815451385</v>
      </c>
      <c r="C156" s="62">
        <v>4.8807564602893994</v>
      </c>
      <c r="G156" s="45"/>
    </row>
    <row r="157" spans="2:7" x14ac:dyDescent="0.25">
      <c r="B157" s="60">
        <v>42684.697826967589</v>
      </c>
      <c r="C157" s="62">
        <v>7.8091333247349635</v>
      </c>
      <c r="D157" s="84" t="s">
        <v>68</v>
      </c>
      <c r="E157" s="85" t="s">
        <v>50</v>
      </c>
      <c r="G157" s="45"/>
    </row>
    <row r="158" spans="2:7" x14ac:dyDescent="0.25">
      <c r="B158" s="60">
        <v>42684.697838483793</v>
      </c>
      <c r="C158" s="62">
        <v>7.8091333247349635</v>
      </c>
      <c r="G158" s="45"/>
    </row>
    <row r="159" spans="2:7" x14ac:dyDescent="0.25">
      <c r="B159" s="60">
        <v>42684.697849999997</v>
      </c>
      <c r="C159" s="62">
        <v>7.8091333247349635</v>
      </c>
      <c r="G159" s="45"/>
    </row>
    <row r="160" spans="2:7" x14ac:dyDescent="0.25">
      <c r="B160" s="60">
        <v>42684.697861516201</v>
      </c>
      <c r="C160" s="62">
        <v>7.8091333247349635</v>
      </c>
      <c r="G160" s="45"/>
    </row>
    <row r="161" spans="2:7" x14ac:dyDescent="0.25">
      <c r="B161" s="60">
        <v>42684.697873032404</v>
      </c>
      <c r="C161" s="62">
        <v>7.8091333247349635</v>
      </c>
      <c r="G161" s="45"/>
    </row>
    <row r="162" spans="2:7" x14ac:dyDescent="0.25">
      <c r="B162" s="60">
        <v>42684.697884548608</v>
      </c>
      <c r="C162" s="62">
        <v>7.8091333247349635</v>
      </c>
      <c r="D162" s="82" t="s">
        <v>49</v>
      </c>
      <c r="E162" s="83" t="s">
        <v>56</v>
      </c>
      <c r="G162" s="45"/>
    </row>
    <row r="163" spans="2:7" x14ac:dyDescent="0.25">
      <c r="B163" s="60">
        <v>42684.697896064812</v>
      </c>
      <c r="C163" s="62">
        <v>5.6010318213804826</v>
      </c>
      <c r="G163" s="45"/>
    </row>
    <row r="164" spans="2:7" x14ac:dyDescent="0.25">
      <c r="B164" s="60">
        <v>42684.697907581016</v>
      </c>
      <c r="C164" s="62">
        <v>5.6010318213804826</v>
      </c>
      <c r="G164" s="45"/>
    </row>
    <row r="165" spans="2:7" x14ac:dyDescent="0.25">
      <c r="B165" s="60">
        <v>42684.69791909722</v>
      </c>
      <c r="C165" s="62">
        <v>0.4993106071268274</v>
      </c>
      <c r="F165" s="37"/>
      <c r="G165" s="45"/>
    </row>
    <row r="166" spans="2:7" x14ac:dyDescent="0.25">
      <c r="B166" s="60">
        <v>42684.697930613424</v>
      </c>
      <c r="C166" s="62">
        <v>0.4993106071268274</v>
      </c>
      <c r="F166" s="37"/>
      <c r="G166" s="45"/>
    </row>
    <row r="167" spans="2:7" x14ac:dyDescent="0.25">
      <c r="B167" s="60">
        <v>42684.697942129627</v>
      </c>
      <c r="C167" s="62">
        <v>0</v>
      </c>
      <c r="D167" s="84" t="s">
        <v>70</v>
      </c>
      <c r="E167" s="85" t="s">
        <v>63</v>
      </c>
      <c r="F167" s="37"/>
      <c r="G167" s="45"/>
    </row>
    <row r="168" spans="2:7" x14ac:dyDescent="0.25">
      <c r="B168" s="60">
        <v>42684.697953645831</v>
      </c>
      <c r="C168" s="62">
        <v>0</v>
      </c>
      <c r="G168" s="45"/>
    </row>
    <row r="169" spans="2:7" x14ac:dyDescent="0.25">
      <c r="B169" s="60">
        <v>42684.697965162035</v>
      </c>
      <c r="C169" s="62">
        <v>0</v>
      </c>
      <c r="G169" s="45"/>
    </row>
    <row r="170" spans="2:7" x14ac:dyDescent="0.25">
      <c r="B170" s="60">
        <v>42684.697976678239</v>
      </c>
      <c r="C170" s="62">
        <v>0</v>
      </c>
      <c r="G170" s="45"/>
    </row>
    <row r="171" spans="2:7" x14ac:dyDescent="0.25">
      <c r="B171" s="60">
        <v>42684.697988194443</v>
      </c>
      <c r="C171" s="62">
        <v>0</v>
      </c>
      <c r="G171" s="45"/>
    </row>
    <row r="172" spans="2:7" x14ac:dyDescent="0.25">
      <c r="B172" s="60">
        <v>42684.697999710646</v>
      </c>
      <c r="C172" s="62">
        <v>1.1689151884091999</v>
      </c>
      <c r="D172" s="82" t="s">
        <v>20</v>
      </c>
      <c r="E172" s="83" t="s">
        <v>57</v>
      </c>
      <c r="G172" s="45"/>
    </row>
    <row r="173" spans="2:7" x14ac:dyDescent="0.25">
      <c r="B173" s="60">
        <v>42684.69801122685</v>
      </c>
      <c r="C173" s="62">
        <v>1.1689151884091999</v>
      </c>
      <c r="G173" s="45"/>
    </row>
    <row r="174" spans="2:7" x14ac:dyDescent="0.25">
      <c r="B174" s="60">
        <v>42684.698022743054</v>
      </c>
      <c r="C174" s="62">
        <v>5.6444063188644007</v>
      </c>
      <c r="G174" s="45"/>
    </row>
    <row r="175" spans="2:7" x14ac:dyDescent="0.25">
      <c r="B175" s="60">
        <v>42684.698034259258</v>
      </c>
      <c r="C175" s="62">
        <v>10.569222776995201</v>
      </c>
      <c r="G175" s="45"/>
    </row>
    <row r="176" spans="2:7" x14ac:dyDescent="0.25">
      <c r="B176" s="60">
        <v>42684.698045775462</v>
      </c>
      <c r="C176" s="62">
        <v>10.569222776995201</v>
      </c>
      <c r="G176" s="45"/>
    </row>
    <row r="177" spans="2:7" x14ac:dyDescent="0.25">
      <c r="B177" s="60">
        <v>42684.698057291665</v>
      </c>
      <c r="C177" s="62">
        <v>16.369380585833202</v>
      </c>
      <c r="G177" s="45"/>
    </row>
    <row r="178" spans="2:7" x14ac:dyDescent="0.25">
      <c r="B178" s="60">
        <v>42684.698068807869</v>
      </c>
      <c r="C178" s="62">
        <v>16.369380585833202</v>
      </c>
      <c r="G178" s="45"/>
    </row>
    <row r="179" spans="2:7" x14ac:dyDescent="0.25">
      <c r="B179" s="60">
        <v>42684.698080324073</v>
      </c>
      <c r="C179" s="62">
        <v>21.555316764132993</v>
      </c>
      <c r="G179" s="45"/>
    </row>
    <row r="180" spans="2:7" x14ac:dyDescent="0.25">
      <c r="B180" s="60">
        <v>42684.698091840277</v>
      </c>
      <c r="C180" s="62">
        <v>21.555316764132993</v>
      </c>
      <c r="G180" s="45"/>
    </row>
    <row r="181" spans="2:7" x14ac:dyDescent="0.25">
      <c r="B181" s="60">
        <v>42684.698103356481</v>
      </c>
      <c r="C181" s="62">
        <v>28.172251164690778</v>
      </c>
      <c r="D181" s="86" t="s">
        <v>75</v>
      </c>
      <c r="E181" s="87" t="s">
        <v>29</v>
      </c>
      <c r="G181" s="45"/>
    </row>
    <row r="182" spans="2:7" x14ac:dyDescent="0.25">
      <c r="B182" s="60">
        <v>42684.698114872685</v>
      </c>
      <c r="C182" s="62">
        <v>28.172251164690778</v>
      </c>
      <c r="G182" s="45"/>
    </row>
    <row r="183" spans="2:7" x14ac:dyDescent="0.25">
      <c r="B183" s="60">
        <v>42684.698126388888</v>
      </c>
      <c r="C183" s="62">
        <v>28.148341647806372</v>
      </c>
      <c r="G183" s="45"/>
    </row>
    <row r="184" spans="2:7" x14ac:dyDescent="0.25">
      <c r="B184" s="60">
        <v>42684.698137905092</v>
      </c>
      <c r="C184" s="62">
        <v>28.148341647806372</v>
      </c>
      <c r="G184" s="45"/>
    </row>
    <row r="185" spans="2:7" x14ac:dyDescent="0.25">
      <c r="B185" s="60">
        <v>42684.698149421296</v>
      </c>
      <c r="C185" s="62">
        <v>28.148341647806372</v>
      </c>
      <c r="G185" s="45"/>
    </row>
    <row r="186" spans="2:7" x14ac:dyDescent="0.25">
      <c r="B186" s="60">
        <v>42684.6981609375</v>
      </c>
      <c r="C186" s="62">
        <v>28.148341647806372</v>
      </c>
      <c r="G186" s="45"/>
    </row>
    <row r="187" spans="2:7" x14ac:dyDescent="0.25">
      <c r="B187" s="60">
        <v>42684.698172453704</v>
      </c>
      <c r="C187" s="62">
        <v>28.148341647806372</v>
      </c>
      <c r="G187" s="45"/>
    </row>
    <row r="188" spans="2:7" x14ac:dyDescent="0.25">
      <c r="B188" s="60">
        <v>42684.698183969907</v>
      </c>
      <c r="C188" s="62">
        <v>28.148341647806372</v>
      </c>
      <c r="G188" s="45"/>
    </row>
    <row r="189" spans="2:7" x14ac:dyDescent="0.25">
      <c r="B189" s="60">
        <v>42684.698195486111</v>
      </c>
      <c r="C189" s="62">
        <v>28.024575479513398</v>
      </c>
      <c r="D189" s="82" t="s">
        <v>49</v>
      </c>
      <c r="E189" s="83" t="s">
        <v>57</v>
      </c>
      <c r="G189" s="45"/>
    </row>
    <row r="190" spans="2:7" x14ac:dyDescent="0.25">
      <c r="B190" s="60">
        <v>42684.698207002315</v>
      </c>
      <c r="C190" s="62">
        <v>21.215420689829223</v>
      </c>
      <c r="G190" s="45"/>
    </row>
    <row r="191" spans="2:7" x14ac:dyDescent="0.25">
      <c r="B191" s="60">
        <v>42684.698218518519</v>
      </c>
      <c r="C191" s="62">
        <v>21.215420689829223</v>
      </c>
      <c r="G191" s="45"/>
    </row>
    <row r="192" spans="2:7" x14ac:dyDescent="0.25">
      <c r="B192" s="60">
        <v>42684.698230034723</v>
      </c>
      <c r="C192" s="62">
        <v>16.168559846869893</v>
      </c>
      <c r="G192" s="45"/>
    </row>
    <row r="193" spans="2:7" x14ac:dyDescent="0.25">
      <c r="B193" s="60">
        <v>42684.698241550926</v>
      </c>
      <c r="C193" s="62">
        <v>16.168559846869893</v>
      </c>
      <c r="G193" s="45"/>
    </row>
    <row r="194" spans="2:7" x14ac:dyDescent="0.25">
      <c r="B194" s="60">
        <v>42684.69825306713</v>
      </c>
      <c r="C194" s="62">
        <v>11.191407026603367</v>
      </c>
      <c r="G194" s="45"/>
    </row>
    <row r="195" spans="2:7" x14ac:dyDescent="0.25">
      <c r="B195" s="60">
        <v>42684.698264583334</v>
      </c>
      <c r="C195" s="62">
        <v>11.191407026603367</v>
      </c>
      <c r="G195" s="45"/>
    </row>
    <row r="196" spans="2:7" x14ac:dyDescent="0.25">
      <c r="B196" s="60">
        <v>42684.698276099538</v>
      </c>
      <c r="C196" s="62">
        <v>4.3132177633016839</v>
      </c>
      <c r="D196" s="88"/>
      <c r="G196" s="45"/>
    </row>
    <row r="197" spans="2:7" x14ac:dyDescent="0.25">
      <c r="B197" s="60">
        <v>42684.698287615742</v>
      </c>
      <c r="C197" s="62">
        <v>4.3132177633016839</v>
      </c>
      <c r="G197" s="45"/>
    </row>
    <row r="198" spans="2:7" x14ac:dyDescent="0.25">
      <c r="B198" s="60">
        <v>42684.698299131946</v>
      </c>
      <c r="C198" s="62">
        <v>0</v>
      </c>
      <c r="D198" s="86" t="s">
        <v>76</v>
      </c>
      <c r="E198" s="87" t="s">
        <v>29</v>
      </c>
      <c r="G198" s="45"/>
    </row>
    <row r="199" spans="2:7" x14ac:dyDescent="0.25">
      <c r="B199" s="60">
        <v>42684.698310648149</v>
      </c>
      <c r="C199" s="62">
        <v>0</v>
      </c>
      <c r="G199" s="45"/>
    </row>
    <row r="200" spans="2:7" x14ac:dyDescent="0.25">
      <c r="B200" s="60">
        <v>42684.698322164353</v>
      </c>
      <c r="C200" s="62">
        <v>0</v>
      </c>
      <c r="G200" s="45"/>
    </row>
    <row r="201" spans="2:7" x14ac:dyDescent="0.25">
      <c r="B201" s="60">
        <v>42684.698333680557</v>
      </c>
      <c r="C201" s="62">
        <v>0</v>
      </c>
      <c r="G201" s="45"/>
    </row>
    <row r="202" spans="2:7" x14ac:dyDescent="0.25">
      <c r="B202" s="60">
        <v>42684.698345196761</v>
      </c>
      <c r="C202" s="62">
        <v>0</v>
      </c>
      <c r="G202" s="45"/>
    </row>
    <row r="203" spans="2:7" x14ac:dyDescent="0.25">
      <c r="B203" s="60">
        <v>42684.698356712965</v>
      </c>
      <c r="C203" s="62">
        <v>0</v>
      </c>
      <c r="G203" s="45"/>
    </row>
    <row r="204" spans="2:7" x14ac:dyDescent="0.25">
      <c r="B204" s="60">
        <v>42684.698368229168</v>
      </c>
      <c r="C204" s="62">
        <v>0</v>
      </c>
      <c r="D204" s="82" t="s">
        <v>20</v>
      </c>
      <c r="E204" s="83" t="s">
        <v>58</v>
      </c>
      <c r="G204" s="45"/>
    </row>
    <row r="205" spans="2:7" x14ac:dyDescent="0.25">
      <c r="B205" s="60">
        <v>42684.698379745372</v>
      </c>
      <c r="C205" s="62">
        <v>4.6069846990455199</v>
      </c>
      <c r="G205" s="45"/>
    </row>
    <row r="206" spans="2:7" x14ac:dyDescent="0.25">
      <c r="B206" s="60">
        <v>42684.698391261576</v>
      </c>
      <c r="C206" s="62">
        <v>4.6069846990455199</v>
      </c>
      <c r="G206" s="45"/>
    </row>
    <row r="207" spans="2:7" x14ac:dyDescent="0.25">
      <c r="B207" s="60">
        <v>42684.69840277778</v>
      </c>
      <c r="C207" s="62">
        <v>7.8045354333863832</v>
      </c>
      <c r="D207" s="84" t="s">
        <v>72</v>
      </c>
      <c r="E207" s="85" t="s">
        <v>45</v>
      </c>
      <c r="G207" s="45"/>
    </row>
    <row r="208" spans="2:7" x14ac:dyDescent="0.25">
      <c r="B208" s="60">
        <v>42684.698414293984</v>
      </c>
      <c r="C208" s="62">
        <v>7.8045354333863832</v>
      </c>
      <c r="G208" s="45"/>
    </row>
    <row r="209" spans="2:7" x14ac:dyDescent="0.25">
      <c r="B209" s="60">
        <v>42684.698425810187</v>
      </c>
      <c r="C209" s="62">
        <v>7.8045354333863832</v>
      </c>
      <c r="G209" s="45"/>
    </row>
    <row r="210" spans="2:7" x14ac:dyDescent="0.25">
      <c r="B210" s="60">
        <v>42684.698437326391</v>
      </c>
      <c r="C210" s="62">
        <v>7.8045354333863832</v>
      </c>
      <c r="G210" s="45"/>
    </row>
    <row r="211" spans="2:7" x14ac:dyDescent="0.25">
      <c r="B211" s="60">
        <v>42684.698448842595</v>
      </c>
      <c r="C211" s="62">
        <v>7.8045354333863832</v>
      </c>
      <c r="G211" s="45"/>
    </row>
    <row r="212" spans="2:7" x14ac:dyDescent="0.25">
      <c r="B212" s="60">
        <v>42684.698460358799</v>
      </c>
      <c r="C212" s="62">
        <v>7.8045354333863832</v>
      </c>
      <c r="G212" s="45"/>
    </row>
    <row r="213" spans="2:7" x14ac:dyDescent="0.25">
      <c r="B213" s="60">
        <v>42684.698471875003</v>
      </c>
      <c r="C213" s="62">
        <v>7.3295537216833599</v>
      </c>
      <c r="D213" s="82" t="s">
        <v>49</v>
      </c>
      <c r="E213" s="83" t="s">
        <v>58</v>
      </c>
      <c r="G213" s="45"/>
    </row>
    <row r="214" spans="2:7" x14ac:dyDescent="0.25">
      <c r="B214" s="60">
        <v>42684.698483391207</v>
      </c>
      <c r="C214" s="62">
        <v>7.5085347189673044</v>
      </c>
      <c r="G214" s="45"/>
    </row>
    <row r="215" spans="2:7" x14ac:dyDescent="0.25">
      <c r="B215" s="60">
        <v>42684.69849490741</v>
      </c>
      <c r="C215" s="62">
        <v>2.4115040091339672</v>
      </c>
      <c r="G215" s="45"/>
    </row>
    <row r="216" spans="2:7" x14ac:dyDescent="0.25">
      <c r="B216" s="60">
        <v>42684.698506423614</v>
      </c>
      <c r="C216" s="62">
        <v>2.4115040091339672</v>
      </c>
      <c r="G216" s="45"/>
    </row>
    <row r="217" spans="2:7" x14ac:dyDescent="0.25">
      <c r="B217" s="60">
        <v>42684.698517939818</v>
      </c>
      <c r="C217" s="62">
        <v>0</v>
      </c>
      <c r="D217" s="84" t="s">
        <v>70</v>
      </c>
      <c r="E217" s="85" t="s">
        <v>50</v>
      </c>
      <c r="G217" s="45"/>
    </row>
    <row r="218" spans="2:7" x14ac:dyDescent="0.25">
      <c r="B218" s="60">
        <v>42684.698529456022</v>
      </c>
      <c r="C218" s="62">
        <v>0</v>
      </c>
      <c r="G218" s="45"/>
    </row>
    <row r="219" spans="2:7" x14ac:dyDescent="0.25">
      <c r="B219" s="60">
        <v>42684.698540972226</v>
      </c>
      <c r="C219" s="62">
        <v>0</v>
      </c>
      <c r="G219" s="45"/>
    </row>
    <row r="220" spans="2:7" x14ac:dyDescent="0.25">
      <c r="B220" s="60">
        <v>42684.698552488429</v>
      </c>
      <c r="C220" s="62">
        <v>0</v>
      </c>
      <c r="G220" s="45"/>
    </row>
    <row r="221" spans="2:7" x14ac:dyDescent="0.25">
      <c r="B221" s="60">
        <v>42684.698564004633</v>
      </c>
      <c r="C221" s="62">
        <v>0</v>
      </c>
      <c r="G221" s="45"/>
    </row>
    <row r="222" spans="2:7" x14ac:dyDescent="0.25">
      <c r="B222" s="60">
        <v>42684.69857552083</v>
      </c>
      <c r="C222" s="62">
        <v>0</v>
      </c>
      <c r="G222" s="45"/>
    </row>
    <row r="223" spans="2:7" x14ac:dyDescent="0.25">
      <c r="B223" s="60">
        <v>42684.698587037034</v>
      </c>
      <c r="C223" s="62">
        <v>0</v>
      </c>
      <c r="G223" s="45"/>
    </row>
    <row r="224" spans="2:7" x14ac:dyDescent="0.25">
      <c r="B224" s="60">
        <v>42684.698598553237</v>
      </c>
      <c r="C224" s="62">
        <v>0</v>
      </c>
      <c r="D224" s="82" t="s">
        <v>20</v>
      </c>
      <c r="E224" s="83" t="s">
        <v>59</v>
      </c>
      <c r="G224" s="45"/>
    </row>
    <row r="225" spans="2:7" x14ac:dyDescent="0.25">
      <c r="B225" s="60">
        <v>42684.698610069441</v>
      </c>
      <c r="C225" s="62">
        <v>4.6181465877187753</v>
      </c>
      <c r="G225" s="45"/>
    </row>
    <row r="226" spans="2:7" x14ac:dyDescent="0.25">
      <c r="B226" s="60">
        <v>42684.698621585645</v>
      </c>
      <c r="C226" s="62">
        <v>4.6181465877187753</v>
      </c>
      <c r="G226" s="45"/>
    </row>
    <row r="227" spans="2:7" x14ac:dyDescent="0.25">
      <c r="B227" s="60">
        <v>42684.698633101849</v>
      </c>
      <c r="C227" s="62">
        <v>9.9663771548391367</v>
      </c>
      <c r="G227" s="45"/>
    </row>
    <row r="228" spans="2:7" x14ac:dyDescent="0.25">
      <c r="B228" s="60">
        <v>42684.698644618053</v>
      </c>
      <c r="C228" s="62">
        <v>9.9663771548391367</v>
      </c>
      <c r="G228" s="45"/>
    </row>
    <row r="229" spans="2:7" x14ac:dyDescent="0.25">
      <c r="B229" s="60">
        <v>42684.698656134256</v>
      </c>
      <c r="C229" s="62">
        <v>14.622554660500359</v>
      </c>
      <c r="G229" s="45"/>
    </row>
    <row r="230" spans="2:7" x14ac:dyDescent="0.25">
      <c r="B230" s="60">
        <v>42684.69866765046</v>
      </c>
      <c r="C230" s="62">
        <v>14.622554660500359</v>
      </c>
      <c r="G230" s="45"/>
    </row>
    <row r="231" spans="2:7" x14ac:dyDescent="0.25">
      <c r="B231" s="60">
        <v>42684.698679166664</v>
      </c>
      <c r="C231" s="62">
        <v>19.2731603542282</v>
      </c>
      <c r="G231" s="45"/>
    </row>
    <row r="232" spans="2:7" x14ac:dyDescent="0.25">
      <c r="B232" s="60">
        <v>42684.698690682868</v>
      </c>
      <c r="C232" s="62">
        <v>19.2731603542282</v>
      </c>
      <c r="G232" s="45"/>
    </row>
    <row r="233" spans="2:7" x14ac:dyDescent="0.25">
      <c r="B233" s="60">
        <v>42684.698702199072</v>
      </c>
      <c r="C233" s="62">
        <v>28.054159169491101</v>
      </c>
      <c r="D233" s="86" t="s">
        <v>77</v>
      </c>
      <c r="E233" s="87" t="s">
        <v>29</v>
      </c>
      <c r="G233" s="45"/>
    </row>
    <row r="234" spans="2:7" x14ac:dyDescent="0.25">
      <c r="B234" s="60">
        <v>42684.698713715276</v>
      </c>
      <c r="C234" s="62">
        <v>28.051976330227774</v>
      </c>
      <c r="G234" s="45"/>
    </row>
    <row r="235" spans="2:7" x14ac:dyDescent="0.25">
      <c r="B235" s="60">
        <v>42684.698725231479</v>
      </c>
      <c r="C235" s="62">
        <v>28.05634200875441</v>
      </c>
      <c r="G235" s="45"/>
    </row>
    <row r="236" spans="2:7" x14ac:dyDescent="0.25">
      <c r="B236" s="60">
        <v>42684.698736747683</v>
      </c>
      <c r="C236" s="62">
        <v>28.05634200875441</v>
      </c>
      <c r="G236" s="45"/>
    </row>
    <row r="237" spans="2:7" x14ac:dyDescent="0.25">
      <c r="B237" s="60">
        <v>42684.698748263887</v>
      </c>
      <c r="C237" s="62">
        <v>28.05634200875441</v>
      </c>
      <c r="G237" s="45"/>
    </row>
    <row r="238" spans="2:7" x14ac:dyDescent="0.25">
      <c r="B238" s="60">
        <v>42684.698759780091</v>
      </c>
      <c r="C238" s="62">
        <v>23.156902089665188</v>
      </c>
      <c r="D238" s="82" t="s">
        <v>49</v>
      </c>
      <c r="E238" s="83" t="s">
        <v>59</v>
      </c>
      <c r="G238" s="45"/>
    </row>
    <row r="239" spans="2:7" x14ac:dyDescent="0.25">
      <c r="B239" s="60">
        <v>42684.698771296295</v>
      </c>
      <c r="C239" s="62">
        <v>23.156902089665188</v>
      </c>
      <c r="G239" s="45"/>
    </row>
    <row r="240" spans="2:7" x14ac:dyDescent="0.25">
      <c r="B240" s="60">
        <v>42684.698782812498</v>
      </c>
      <c r="C240" s="62">
        <v>18.188541005347339</v>
      </c>
      <c r="G240" s="45"/>
    </row>
    <row r="241" spans="2:7" x14ac:dyDescent="0.25">
      <c r="B241" s="60">
        <v>42684.698794328702</v>
      </c>
      <c r="C241" s="62">
        <v>18.188541005347339</v>
      </c>
      <c r="G241" s="45"/>
    </row>
    <row r="242" spans="2:7" x14ac:dyDescent="0.25">
      <c r="B242" s="60">
        <v>42684.698805844906</v>
      </c>
      <c r="C242" s="62">
        <v>11.039699707015393</v>
      </c>
      <c r="G242" s="45"/>
    </row>
    <row r="243" spans="2:7" x14ac:dyDescent="0.25">
      <c r="B243" s="60">
        <v>42684.69881736111</v>
      </c>
      <c r="C243" s="62">
        <v>11.039699707015393</v>
      </c>
      <c r="G243" s="45"/>
    </row>
    <row r="244" spans="2:7" x14ac:dyDescent="0.25">
      <c r="B244" s="60">
        <v>42684.698828877314</v>
      </c>
      <c r="C244" s="62">
        <v>4.9783272934503646</v>
      </c>
      <c r="G244" s="45"/>
    </row>
    <row r="245" spans="2:7" x14ac:dyDescent="0.25">
      <c r="B245" s="60">
        <v>42684.698840393517</v>
      </c>
      <c r="C245" s="62">
        <v>4.9783272934503646</v>
      </c>
      <c r="G245" s="45"/>
    </row>
    <row r="246" spans="2:7" x14ac:dyDescent="0.25">
      <c r="B246" s="60">
        <v>42684.698851909721</v>
      </c>
      <c r="C246" s="62">
        <v>0.60286879542151051</v>
      </c>
      <c r="D246" s="86" t="s">
        <v>76</v>
      </c>
      <c r="E246" s="87" t="s">
        <v>44</v>
      </c>
      <c r="G246" s="45"/>
    </row>
    <row r="247" spans="2:7" x14ac:dyDescent="0.25">
      <c r="B247" s="60">
        <v>42684.698863425925</v>
      </c>
      <c r="C247" s="62">
        <v>0.60286879542151051</v>
      </c>
      <c r="G247" s="45"/>
    </row>
    <row r="248" spans="2:7" x14ac:dyDescent="0.25">
      <c r="B248" s="60">
        <v>42684.698874942129</v>
      </c>
      <c r="C248" s="62">
        <v>0</v>
      </c>
      <c r="G248" s="45"/>
    </row>
    <row r="249" spans="2:7" x14ac:dyDescent="0.25">
      <c r="B249" s="60">
        <v>42684.698886458333</v>
      </c>
      <c r="C249" s="62">
        <v>0</v>
      </c>
      <c r="G249" s="45"/>
    </row>
    <row r="250" spans="2:7" x14ac:dyDescent="0.25">
      <c r="B250" s="60">
        <v>42684.698897974537</v>
      </c>
      <c r="C250" s="62">
        <v>0</v>
      </c>
      <c r="G250" s="45"/>
    </row>
    <row r="251" spans="2:7" x14ac:dyDescent="0.25">
      <c r="B251" s="60">
        <v>42684.69890949074</v>
      </c>
      <c r="C251" s="62">
        <v>0</v>
      </c>
      <c r="G251" s="45"/>
    </row>
    <row r="252" spans="2:7" x14ac:dyDescent="0.25">
      <c r="B252" s="60">
        <v>42684.698921006944</v>
      </c>
      <c r="C252" s="62">
        <v>0</v>
      </c>
      <c r="G252" s="45"/>
    </row>
    <row r="253" spans="2:7" x14ac:dyDescent="0.25">
      <c r="B253" s="60">
        <v>42684.698932523148</v>
      </c>
      <c r="C253" s="62">
        <v>0</v>
      </c>
      <c r="G253" s="45"/>
    </row>
    <row r="254" spans="2:7" x14ac:dyDescent="0.25">
      <c r="B254" s="60">
        <v>42684.698944039352</v>
      </c>
      <c r="C254" s="62">
        <v>0</v>
      </c>
      <c r="G254" s="45"/>
    </row>
    <row r="255" spans="2:7" x14ac:dyDescent="0.25">
      <c r="B255" s="60">
        <v>42684.698955555556</v>
      </c>
      <c r="C255" s="62">
        <v>0</v>
      </c>
      <c r="G255" s="45"/>
    </row>
    <row r="256" spans="2:7" x14ac:dyDescent="0.25">
      <c r="B256" s="60">
        <v>42684.698967071759</v>
      </c>
      <c r="C256" s="62">
        <v>0</v>
      </c>
      <c r="G256" s="45"/>
    </row>
    <row r="257" spans="4:7" x14ac:dyDescent="0.25">
      <c r="G257" s="45"/>
    </row>
    <row r="265" spans="4:7" x14ac:dyDescent="0.25">
      <c r="D265" s="88"/>
    </row>
  </sheetData>
  <sheetProtection algorithmName="SHA-512" hashValue="MuuCCRvLtT8vNYABA+rwjNwqU356QONL9/N6XTjH+GYNoqaVAxfEovWDN9W/681hAbX2by8gX+5h7q3Fy/HZsw==" saltValue="yZMc71ESxtxVBrsXAMNKxg==" spinCount="100000" sheet="1" objects="1" scenarios="1"/>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2"/>
  <sheetViews>
    <sheetView showGridLines="0" zoomScale="87" zoomScaleNormal="87" workbookViewId="0">
      <selection sqref="A1:M1"/>
    </sheetView>
  </sheetViews>
  <sheetFormatPr baseColWidth="10" defaultRowHeight="15" x14ac:dyDescent="0.25"/>
  <cols>
    <col min="1" max="1" width="5.85546875" bestFit="1" customWidth="1"/>
    <col min="2" max="2" width="14.5703125" customWidth="1"/>
    <col min="3" max="4" width="15.140625" customWidth="1"/>
    <col min="5" max="5" width="15.5703125" customWidth="1"/>
    <col min="6" max="6" width="14.42578125" bestFit="1" customWidth="1"/>
    <col min="11" max="11" width="12" customWidth="1"/>
    <col min="12" max="12" width="13.42578125" customWidth="1"/>
  </cols>
  <sheetData>
    <row r="1" spans="1:14" s="12" customFormat="1" ht="31.5" x14ac:dyDescent="0.5">
      <c r="A1" s="169" t="s">
        <v>38</v>
      </c>
      <c r="B1" s="169"/>
      <c r="C1" s="169"/>
      <c r="D1" s="169"/>
      <c r="E1" s="169"/>
      <c r="F1" s="169"/>
      <c r="G1" s="169"/>
      <c r="H1" s="169"/>
      <c r="I1" s="169"/>
      <c r="J1" s="169"/>
      <c r="K1" s="169"/>
      <c r="L1" s="169"/>
      <c r="M1" s="169"/>
    </row>
    <row r="2" spans="1:14" x14ac:dyDescent="0.25">
      <c r="L2" s="80"/>
      <c r="M2" s="80"/>
    </row>
    <row r="3" spans="1:14" ht="20.25" customHeight="1" x14ac:dyDescent="0.25">
      <c r="B3" s="165" t="s">
        <v>66</v>
      </c>
      <c r="C3" s="165"/>
      <c r="D3" s="165"/>
      <c r="E3" s="165"/>
      <c r="F3" s="165"/>
      <c r="G3" s="165"/>
      <c r="H3" s="165"/>
      <c r="I3" s="165"/>
      <c r="J3" s="165"/>
      <c r="K3" s="165"/>
      <c r="L3" s="81"/>
      <c r="M3" s="80"/>
    </row>
    <row r="4" spans="1:14" ht="55.5" customHeight="1" x14ac:dyDescent="0.25">
      <c r="B4" s="165" t="s">
        <v>78</v>
      </c>
      <c r="C4" s="165"/>
      <c r="D4" s="165"/>
      <c r="E4" s="165"/>
      <c r="F4" s="165"/>
      <c r="G4" s="165"/>
      <c r="H4" s="165"/>
      <c r="I4" s="165"/>
      <c r="J4" s="165"/>
      <c r="K4" s="165"/>
      <c r="L4" s="81"/>
      <c r="M4" s="80"/>
    </row>
    <row r="5" spans="1:14" ht="33.75" customHeight="1" x14ac:dyDescent="0.25">
      <c r="B5" s="165" t="s">
        <v>79</v>
      </c>
      <c r="C5" s="165"/>
      <c r="D5" s="165"/>
      <c r="E5" s="165"/>
      <c r="F5" s="165"/>
      <c r="G5" s="165"/>
      <c r="H5" s="165"/>
      <c r="I5" s="165"/>
      <c r="J5" s="165"/>
      <c r="K5" s="165"/>
      <c r="L5" s="81"/>
      <c r="M5" s="80"/>
    </row>
    <row r="6" spans="1:14" ht="21.75" customHeight="1" x14ac:dyDescent="0.25">
      <c r="B6" s="165" t="s">
        <v>80</v>
      </c>
      <c r="C6" s="165"/>
      <c r="D6" s="165"/>
      <c r="E6" s="165"/>
      <c r="F6" s="165"/>
      <c r="G6" s="165"/>
      <c r="H6" s="165"/>
      <c r="I6" s="165"/>
      <c r="J6" s="165"/>
      <c r="K6" s="165"/>
      <c r="L6" s="81"/>
      <c r="M6" s="80"/>
    </row>
    <row r="7" spans="1:14" ht="18.75" customHeight="1" x14ac:dyDescent="0.25">
      <c r="B7" s="11"/>
      <c r="C7" s="11"/>
      <c r="D7" s="11"/>
      <c r="E7" s="11"/>
      <c r="F7" s="11"/>
      <c r="G7" s="11"/>
      <c r="H7" s="11"/>
      <c r="I7" s="11"/>
      <c r="J7" s="11"/>
      <c r="K7" s="11"/>
      <c r="L7" s="11"/>
    </row>
    <row r="8" spans="1:14" s="13" customFormat="1" ht="23.25" x14ac:dyDescent="0.35">
      <c r="A8" s="13" t="s">
        <v>32</v>
      </c>
      <c r="B8" s="14" t="s">
        <v>0</v>
      </c>
    </row>
    <row r="9" spans="1:14" ht="19.5" thickBot="1" x14ac:dyDescent="0.35">
      <c r="B9" s="2"/>
      <c r="F9" s="170"/>
      <c r="G9" s="170"/>
    </row>
    <row r="10" spans="1:14" x14ac:dyDescent="0.25">
      <c r="B10" s="174" t="s">
        <v>2</v>
      </c>
      <c r="C10" s="153"/>
      <c r="D10" s="153"/>
      <c r="E10" s="154"/>
      <c r="F10" s="3"/>
      <c r="G10" s="3"/>
    </row>
    <row r="11" spans="1:14" ht="15.75" thickBot="1" x14ac:dyDescent="0.3">
      <c r="B11" s="156" t="s">
        <v>3</v>
      </c>
      <c r="C11" s="171"/>
      <c r="D11" s="171" t="s">
        <v>5</v>
      </c>
      <c r="E11" s="175"/>
      <c r="F11" s="115"/>
      <c r="G11" s="115"/>
    </row>
    <row r="12" spans="1:14" ht="24" thickBot="1" x14ac:dyDescent="0.3">
      <c r="B12" s="172">
        <v>0</v>
      </c>
      <c r="C12" s="173"/>
      <c r="D12" s="176">
        <v>21.45</v>
      </c>
      <c r="E12" s="177"/>
      <c r="F12" s="115"/>
      <c r="G12" s="115"/>
    </row>
    <row r="13" spans="1:14" ht="15" customHeight="1" x14ac:dyDescent="0.25">
      <c r="B13" s="5"/>
      <c r="C13" s="5"/>
      <c r="D13" s="6"/>
      <c r="E13" s="6"/>
      <c r="F13" s="6"/>
      <c r="G13" s="6"/>
    </row>
    <row r="14" spans="1:14" s="13" customFormat="1" ht="23.25" x14ac:dyDescent="0.35">
      <c r="A14" s="13" t="s">
        <v>33</v>
      </c>
      <c r="B14" s="14" t="s">
        <v>39</v>
      </c>
    </row>
    <row r="15" spans="1:14" ht="16.5" thickBot="1" x14ac:dyDescent="0.3">
      <c r="B15" s="1"/>
    </row>
    <row r="16" spans="1:14" ht="15" customHeight="1" x14ac:dyDescent="0.25">
      <c r="B16" s="155" t="s">
        <v>1</v>
      </c>
      <c r="C16" s="193" t="s">
        <v>42</v>
      </c>
      <c r="D16" s="193" t="s">
        <v>43</v>
      </c>
      <c r="E16" s="191" t="s">
        <v>65</v>
      </c>
      <c r="F16" s="190" t="s">
        <v>6</v>
      </c>
      <c r="G16" s="181"/>
      <c r="H16" s="181"/>
      <c r="I16" s="182"/>
      <c r="L16" s="178" t="s">
        <v>1</v>
      </c>
      <c r="M16" s="181" t="s">
        <v>40</v>
      </c>
      <c r="N16" s="182"/>
    </row>
    <row r="17" spans="1:16" ht="15.75" thickBot="1" x14ac:dyDescent="0.3">
      <c r="B17" s="156"/>
      <c r="C17" s="194"/>
      <c r="D17" s="194" t="s">
        <v>43</v>
      </c>
      <c r="E17" s="192"/>
      <c r="F17" s="183" t="s">
        <v>3</v>
      </c>
      <c r="G17" s="184"/>
      <c r="H17" s="188" t="s">
        <v>5</v>
      </c>
      <c r="I17" s="189"/>
      <c r="L17" s="179"/>
      <c r="M17" s="20" t="s">
        <v>3</v>
      </c>
      <c r="N17" s="59" t="s">
        <v>5</v>
      </c>
    </row>
    <row r="18" spans="1:16" ht="18.75" x14ac:dyDescent="0.25">
      <c r="B18" s="30">
        <v>42686</v>
      </c>
      <c r="C18" s="72">
        <v>0.42291666666666666</v>
      </c>
      <c r="D18" s="72">
        <v>0.42430555555555555</v>
      </c>
      <c r="E18" s="73">
        <v>70.5</v>
      </c>
      <c r="F18" s="180">
        <v>-0.24399999999999999</v>
      </c>
      <c r="G18" s="164"/>
      <c r="H18" s="163">
        <v>21.440999999999999</v>
      </c>
      <c r="I18" s="164"/>
      <c r="L18" s="28">
        <f>IF(ISBLANK(B18),"",B18)</f>
        <v>42686</v>
      </c>
      <c r="M18" s="25">
        <f t="shared" ref="M18:M24" si="0">$B$12-F18</f>
        <v>0.24399999999999999</v>
      </c>
      <c r="N18" s="22">
        <f t="shared" ref="N18:N24" si="1">$D$12-H18</f>
        <v>9.0000000000003411E-3</v>
      </c>
    </row>
    <row r="19" spans="1:16" ht="18.75" x14ac:dyDescent="0.25">
      <c r="B19" s="30">
        <v>42687</v>
      </c>
      <c r="C19" s="74">
        <v>0.42222222222222222</v>
      </c>
      <c r="D19" s="74">
        <v>0.4236111111111111</v>
      </c>
      <c r="E19" s="75">
        <v>56.2</v>
      </c>
      <c r="F19" s="168">
        <v>-0.26300000000000001</v>
      </c>
      <c r="G19" s="167"/>
      <c r="H19" s="166">
        <v>21.45</v>
      </c>
      <c r="I19" s="167"/>
      <c r="L19" s="28">
        <f t="shared" ref="L19:L24" si="2">IF(ISBLANK(B19),"",B19)</f>
        <v>42687</v>
      </c>
      <c r="M19" s="26">
        <f t="shared" si="0"/>
        <v>0.26300000000000001</v>
      </c>
      <c r="N19" s="23">
        <f t="shared" si="1"/>
        <v>0</v>
      </c>
    </row>
    <row r="20" spans="1:16" ht="18.75" x14ac:dyDescent="0.25">
      <c r="B20" s="30">
        <v>42688</v>
      </c>
      <c r="C20" s="74">
        <v>0.42222222222222222</v>
      </c>
      <c r="D20" s="74">
        <v>0.4236111111111111</v>
      </c>
      <c r="E20" s="76">
        <v>59.6</v>
      </c>
      <c r="F20" s="168">
        <v>-0.24399999999999999</v>
      </c>
      <c r="G20" s="167"/>
      <c r="H20" s="166">
        <v>21.45</v>
      </c>
      <c r="I20" s="167"/>
      <c r="L20" s="28">
        <f t="shared" si="2"/>
        <v>42688</v>
      </c>
      <c r="M20" s="26">
        <f t="shared" si="0"/>
        <v>0.24399999999999999</v>
      </c>
      <c r="N20" s="23">
        <f t="shared" si="1"/>
        <v>0</v>
      </c>
    </row>
    <row r="21" spans="1:16" ht="18.75" x14ac:dyDescent="0.25">
      <c r="B21" s="30">
        <v>42689</v>
      </c>
      <c r="C21" s="77">
        <v>0.42152777777777778</v>
      </c>
      <c r="D21" s="77">
        <v>0.42291666666666666</v>
      </c>
      <c r="E21" s="76">
        <v>59.6</v>
      </c>
      <c r="F21" s="168">
        <v>-0.27200000000000002</v>
      </c>
      <c r="G21" s="167"/>
      <c r="H21" s="166">
        <v>21.45</v>
      </c>
      <c r="I21" s="167"/>
      <c r="L21" s="28">
        <f t="shared" si="2"/>
        <v>42689</v>
      </c>
      <c r="M21" s="26">
        <f t="shared" si="0"/>
        <v>0.27200000000000002</v>
      </c>
      <c r="N21" s="23">
        <f t="shared" si="1"/>
        <v>0</v>
      </c>
    </row>
    <row r="22" spans="1:16" ht="18.75" x14ac:dyDescent="0.25">
      <c r="B22" s="30">
        <v>42690</v>
      </c>
      <c r="C22" s="77">
        <v>0.42152777777777778</v>
      </c>
      <c r="D22" s="77">
        <v>0.42291666666666666</v>
      </c>
      <c r="E22" s="76">
        <v>59.6</v>
      </c>
      <c r="F22" s="168">
        <v>-0.253</v>
      </c>
      <c r="G22" s="167"/>
      <c r="H22" s="166">
        <v>21.440999999999999</v>
      </c>
      <c r="I22" s="167"/>
      <c r="L22" s="28">
        <f t="shared" si="2"/>
        <v>42690</v>
      </c>
      <c r="M22" s="26">
        <f t="shared" si="0"/>
        <v>0.253</v>
      </c>
      <c r="N22" s="23">
        <f t="shared" si="1"/>
        <v>9.0000000000003411E-3</v>
      </c>
    </row>
    <row r="23" spans="1:16" ht="18.75" x14ac:dyDescent="0.25">
      <c r="B23" s="30">
        <v>42691</v>
      </c>
      <c r="C23" s="77">
        <v>0.42152777777777778</v>
      </c>
      <c r="D23" s="77">
        <v>0.42291666666666666</v>
      </c>
      <c r="E23" s="76">
        <v>59.6</v>
      </c>
      <c r="F23" s="168">
        <v>-0.248</v>
      </c>
      <c r="G23" s="167"/>
      <c r="H23" s="166">
        <v>21.436</v>
      </c>
      <c r="I23" s="167"/>
      <c r="L23" s="28">
        <f t="shared" si="2"/>
        <v>42691</v>
      </c>
      <c r="M23" s="26">
        <f t="shared" si="0"/>
        <v>0.248</v>
      </c>
      <c r="N23" s="23">
        <f t="shared" si="1"/>
        <v>1.3999999999999346E-2</v>
      </c>
    </row>
    <row r="24" spans="1:16" ht="19.5" thickBot="1" x14ac:dyDescent="0.3">
      <c r="B24" s="31">
        <v>42692</v>
      </c>
      <c r="C24" s="78">
        <v>0.42152777777777778</v>
      </c>
      <c r="D24" s="78">
        <v>0.42291666666666666</v>
      </c>
      <c r="E24" s="79">
        <v>59.5</v>
      </c>
      <c r="F24" s="185">
        <v>-0.248</v>
      </c>
      <c r="G24" s="186"/>
      <c r="H24" s="187">
        <v>21.436</v>
      </c>
      <c r="I24" s="186"/>
      <c r="L24" s="29">
        <f t="shared" si="2"/>
        <v>42692</v>
      </c>
      <c r="M24" s="27">
        <f t="shared" si="0"/>
        <v>0.248</v>
      </c>
      <c r="N24" s="24">
        <f t="shared" si="1"/>
        <v>1.3999999999999346E-2</v>
      </c>
    </row>
    <row r="26" spans="1:16" s="13" customFormat="1" ht="23.25" x14ac:dyDescent="0.35">
      <c r="A26" s="13" t="s">
        <v>34</v>
      </c>
      <c r="B26" s="14" t="s">
        <v>15</v>
      </c>
    </row>
    <row r="27" spans="1:16" ht="21.75" thickBot="1" x14ac:dyDescent="0.3">
      <c r="B27" s="9"/>
      <c r="C27" s="7"/>
      <c r="D27" s="7"/>
      <c r="E27" s="8"/>
      <c r="F27" s="8"/>
      <c r="K27" s="10"/>
    </row>
    <row r="28" spans="1:16" ht="16.5" customHeight="1" x14ac:dyDescent="0.25">
      <c r="B28" s="19" t="s">
        <v>16</v>
      </c>
      <c r="C28" s="117" t="s">
        <v>3</v>
      </c>
      <c r="D28" s="121"/>
      <c r="E28" s="117" t="s">
        <v>5</v>
      </c>
      <c r="F28" s="118"/>
      <c r="K28" s="10"/>
    </row>
    <row r="29" spans="1:16" ht="21" x14ac:dyDescent="0.25">
      <c r="B29" s="16" t="s">
        <v>18</v>
      </c>
      <c r="C29" s="195">
        <f>SUM(M18:M24)/7</f>
        <v>0.25314285714285717</v>
      </c>
      <c r="D29" s="195"/>
      <c r="E29" s="195">
        <f>SUM(N18:N24)/7</f>
        <v>6.5714285714284825E-3</v>
      </c>
      <c r="F29" s="111"/>
      <c r="K29" s="21"/>
      <c r="L29" s="4"/>
      <c r="M29" s="4"/>
    </row>
    <row r="30" spans="1:16" ht="21" x14ac:dyDescent="0.25">
      <c r="B30" s="15" t="s">
        <v>14</v>
      </c>
      <c r="C30" s="195">
        <f>SQRT(((F18*F18+F19*F19+F20*F20+F21*F21+F22*F22+F23*F23+F24*F24-(((SUM(F18:G24))^2)/7)))/6)</f>
        <v>1.0589752458997256E-2</v>
      </c>
      <c r="D30" s="195"/>
      <c r="E30" s="195">
        <f>SQRT(((H18*H18+H19*H19+H20*H20+H21*H21+H22*H22+H23*H23+H24*H24-(((SUM(H18:I24))^2)/7)))/6)</f>
        <v>6.4770657610934961E-3</v>
      </c>
      <c r="F30" s="196"/>
      <c r="P30" t="s">
        <v>64</v>
      </c>
    </row>
    <row r="31" spans="1:16" ht="21" x14ac:dyDescent="0.25">
      <c r="B31" s="17" t="s">
        <v>13</v>
      </c>
      <c r="C31" s="197">
        <f>(2.447*C30)/SQRT(7)</f>
        <v>9.7942403576621213E-3</v>
      </c>
      <c r="D31" s="197"/>
      <c r="E31" s="197">
        <f>(E30*2.447)/SQRT(7)</f>
        <v>5.990502528001527E-3</v>
      </c>
      <c r="F31" s="198"/>
    </row>
    <row r="32" spans="1:16" ht="21.75" thickBot="1" x14ac:dyDescent="0.3">
      <c r="B32" s="18" t="s">
        <v>22</v>
      </c>
      <c r="C32" s="199">
        <f>ABS(C29)+ABS(C31)</f>
        <v>0.2629370975005193</v>
      </c>
      <c r="D32" s="199"/>
      <c r="E32" s="199">
        <f>ABS(E29)+ABS(E31)</f>
        <v>1.256193109943001E-2</v>
      </c>
      <c r="F32" s="200"/>
    </row>
  </sheetData>
  <sheetProtection algorithmName="SHA-512" hashValue="i1u/go5WI4y8XbM94dPuxkR+ukHIJ08t1Q2Tmdfqe1s6oDOdXRypYGfCF+eOF9QZHBFicFACbHB1kudy/Axkgw==" saltValue="THQahxSZRjJXT88MdbUlkQ==" spinCount="100000" sheet="1" objects="1" scenarios="1"/>
  <mergeCells count="46">
    <mergeCell ref="C31:D31"/>
    <mergeCell ref="E31:F31"/>
    <mergeCell ref="C32:D32"/>
    <mergeCell ref="E32:F32"/>
    <mergeCell ref="C30:D30"/>
    <mergeCell ref="E28:F28"/>
    <mergeCell ref="E29:F29"/>
    <mergeCell ref="E30:F30"/>
    <mergeCell ref="C28:D28"/>
    <mergeCell ref="C29:D29"/>
    <mergeCell ref="F24:G24"/>
    <mergeCell ref="H24:I24"/>
    <mergeCell ref="H17:I17"/>
    <mergeCell ref="F16:I16"/>
    <mergeCell ref="E16:E17"/>
    <mergeCell ref="F22:G22"/>
    <mergeCell ref="H22:I22"/>
    <mergeCell ref="F23:G23"/>
    <mergeCell ref="H23:I23"/>
    <mergeCell ref="F19:G19"/>
    <mergeCell ref="F20:G20"/>
    <mergeCell ref="F21:G21"/>
    <mergeCell ref="H21:I21"/>
    <mergeCell ref="A1:M1"/>
    <mergeCell ref="F9:G9"/>
    <mergeCell ref="B11:C11"/>
    <mergeCell ref="F11:G11"/>
    <mergeCell ref="B12:C12"/>
    <mergeCell ref="F12:G12"/>
    <mergeCell ref="B10:E10"/>
    <mergeCell ref="D11:E11"/>
    <mergeCell ref="D12:E12"/>
    <mergeCell ref="B3:K3"/>
    <mergeCell ref="B4:K4"/>
    <mergeCell ref="L16:L17"/>
    <mergeCell ref="F18:G18"/>
    <mergeCell ref="M16:N16"/>
    <mergeCell ref="H18:I18"/>
    <mergeCell ref="B5:K5"/>
    <mergeCell ref="B6:K6"/>
    <mergeCell ref="H19:I19"/>
    <mergeCell ref="H20:I20"/>
    <mergeCell ref="B16:B17"/>
    <mergeCell ref="F17:G17"/>
    <mergeCell ref="C16:C17"/>
    <mergeCell ref="D16:D17"/>
  </mergeCells>
  <pageMargins left="0.7" right="0.7" top="0.75" bottom="0.75" header="0.3" footer="0.3"/>
  <pageSetup scale="6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Resumen Funcio. y auditoria</vt:lpstr>
      <vt:lpstr>Chequeo T.R.</vt:lpstr>
      <vt:lpstr>Periodo de prueba operacional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Becerra</dc:creator>
  <cp:lastModifiedBy>Jorge</cp:lastModifiedBy>
  <cp:lastPrinted>2016-12-28T18:17:52Z</cp:lastPrinted>
  <dcterms:created xsi:type="dcterms:W3CDTF">2013-03-13T14:10:31Z</dcterms:created>
  <dcterms:modified xsi:type="dcterms:W3CDTF">2016-12-30T16:29:53Z</dcterms:modified>
</cp:coreProperties>
</file>